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ra\Documents\Stari disk\JAVNA NAROČILA\JN 2026-2029\"/>
    </mc:Choice>
  </mc:AlternateContent>
  <xr:revisionPtr revIDLastSave="0" documentId="13_ncr:1_{718816E8-BA9A-4A19-9908-35D78F615F7F}" xr6:coauthVersionLast="36" xr6:coauthVersionMax="36" xr10:uidLastSave="{00000000-0000-0000-0000-000000000000}"/>
  <bookViews>
    <workbookView xWindow="240" yWindow="45" windowWidth="18195" windowHeight="11070" tabRatio="712" xr2:uid="{00000000-000D-0000-FFFF-FFFF00000000}"/>
  </bookViews>
  <sheets>
    <sheet name="8. Žita, stročnice, semena..." sheetId="9" r:id="rId1"/>
  </sheets>
  <calcPr calcId="191029"/>
</workbook>
</file>

<file path=xl/calcChain.xml><?xml version="1.0" encoding="utf-8"?>
<calcChain xmlns="http://schemas.openxmlformats.org/spreadsheetml/2006/main">
  <c r="I24" i="9" l="1"/>
  <c r="J24" i="9" s="1"/>
  <c r="I20" i="9"/>
  <c r="J20" i="9" s="1"/>
  <c r="I19" i="9"/>
  <c r="J19" i="9" s="1"/>
  <c r="I17" i="9"/>
  <c r="J17" i="9" s="1"/>
  <c r="I51" i="9" l="1"/>
  <c r="J51" i="9" s="1"/>
  <c r="I37" i="9"/>
  <c r="J37" i="9" s="1"/>
  <c r="I36" i="9"/>
  <c r="J36" i="9" s="1"/>
  <c r="I35" i="9"/>
  <c r="J35" i="9" s="1"/>
  <c r="I29" i="9"/>
  <c r="J29" i="9" s="1"/>
  <c r="I28" i="9"/>
  <c r="J28" i="9" s="1"/>
  <c r="I84" i="9" l="1"/>
  <c r="J84" i="9" s="1"/>
  <c r="I54" i="9"/>
  <c r="J54" i="9" s="1"/>
  <c r="I57" i="9" l="1"/>
  <c r="J57" i="9" s="1"/>
  <c r="I59" i="9"/>
  <c r="J59" i="9" s="1"/>
  <c r="I34" i="9"/>
  <c r="J34" i="9" s="1"/>
  <c r="I62" i="9" l="1"/>
  <c r="J62" i="9" s="1"/>
  <c r="I92" i="9" l="1"/>
  <c r="J92" i="9" s="1"/>
  <c r="I48" i="9" l="1"/>
  <c r="J48" i="9" s="1"/>
  <c r="I100" i="9"/>
  <c r="J100" i="9" s="1"/>
  <c r="I99" i="9"/>
  <c r="J99" i="9" s="1"/>
  <c r="I98" i="9"/>
  <c r="J98" i="9" s="1"/>
  <c r="I78" i="9"/>
  <c r="J78" i="9" s="1"/>
  <c r="I87" i="9"/>
  <c r="J87" i="9" s="1"/>
  <c r="I86" i="9"/>
  <c r="J86" i="9" s="1"/>
  <c r="I88" i="9"/>
  <c r="J88" i="9" s="1"/>
  <c r="I85" i="9"/>
  <c r="J85" i="9" s="1"/>
  <c r="I83" i="9"/>
  <c r="J83" i="9" s="1"/>
  <c r="I80" i="9"/>
  <c r="J80" i="9" s="1"/>
  <c r="I89" i="9"/>
  <c r="J89" i="9" s="1"/>
  <c r="I91" i="9"/>
  <c r="J91" i="9" s="1"/>
  <c r="I93" i="9"/>
  <c r="J93" i="9" s="1"/>
  <c r="I94" i="9"/>
  <c r="J94" i="9" s="1"/>
  <c r="I82" i="9"/>
  <c r="J82" i="9" s="1"/>
  <c r="I81" i="9"/>
  <c r="J81" i="9" s="1"/>
  <c r="I79" i="9"/>
  <c r="J79" i="9" s="1"/>
  <c r="I75" i="9"/>
  <c r="J75" i="9" s="1"/>
  <c r="I71" i="9"/>
  <c r="J71" i="9" s="1"/>
  <c r="I67" i="9"/>
  <c r="J67" i="9" s="1"/>
  <c r="I66" i="9"/>
  <c r="J66" i="9" s="1"/>
  <c r="I64" i="9"/>
  <c r="J64" i="9" s="1"/>
  <c r="I53" i="9"/>
  <c r="J53" i="9" s="1"/>
  <c r="I50" i="9"/>
  <c r="J50" i="9" s="1"/>
  <c r="I49" i="9"/>
  <c r="J49" i="9" s="1"/>
  <c r="I47" i="9"/>
  <c r="J47" i="9" s="1"/>
  <c r="I44" i="9"/>
  <c r="J44" i="9" s="1"/>
  <c r="I40" i="9" l="1"/>
  <c r="J40" i="9" s="1"/>
  <c r="I25" i="9"/>
  <c r="J25" i="9" s="1"/>
  <c r="I23" i="9"/>
  <c r="J23" i="9" s="1"/>
  <c r="I22" i="9"/>
  <c r="J22" i="9" s="1"/>
  <c r="I16" i="9"/>
  <c r="J16" i="9" s="1"/>
  <c r="I97" i="9" l="1"/>
  <c r="J97" i="9" s="1"/>
  <c r="I96" i="9"/>
  <c r="J96" i="9" s="1"/>
  <c r="I95" i="9"/>
  <c r="J95" i="9" s="1"/>
  <c r="I90" i="9"/>
  <c r="J90" i="9" s="1"/>
  <c r="I77" i="9"/>
  <c r="J77" i="9" s="1"/>
  <c r="I76" i="9"/>
  <c r="J76" i="9" s="1"/>
  <c r="I74" i="9"/>
  <c r="J74" i="9" s="1"/>
  <c r="I73" i="9"/>
  <c r="J73" i="9" s="1"/>
  <c r="I72" i="9"/>
  <c r="J72" i="9" s="1"/>
  <c r="I69" i="9"/>
  <c r="J69" i="9" s="1"/>
  <c r="I68" i="9"/>
  <c r="J68" i="9" s="1"/>
  <c r="I65" i="9"/>
  <c r="J65" i="9" s="1"/>
  <c r="I63" i="9"/>
  <c r="J63" i="9" s="1"/>
  <c r="I61" i="9"/>
  <c r="J61" i="9" s="1"/>
  <c r="I60" i="9"/>
  <c r="J60" i="9" s="1"/>
  <c r="I58" i="9"/>
  <c r="J58" i="9" s="1"/>
  <c r="I56" i="9"/>
  <c r="J56" i="9" s="1"/>
  <c r="I55" i="9"/>
  <c r="J55" i="9" s="1"/>
  <c r="I52" i="9"/>
  <c r="J52" i="9" s="1"/>
  <c r="I46" i="9"/>
  <c r="J46" i="9" s="1"/>
  <c r="I45" i="9"/>
  <c r="J45" i="9" s="1"/>
  <c r="I43" i="9"/>
  <c r="J43" i="9" s="1"/>
  <c r="I42" i="9"/>
  <c r="J42" i="9" s="1"/>
  <c r="I41" i="9"/>
  <c r="J41" i="9" s="1"/>
  <c r="I39" i="9"/>
  <c r="J39" i="9" s="1"/>
  <c r="I38" i="9"/>
  <c r="J38" i="9" s="1"/>
  <c r="I33" i="9"/>
  <c r="J33" i="9" s="1"/>
  <c r="I32" i="9"/>
  <c r="J32" i="9" s="1"/>
  <c r="I31" i="9"/>
  <c r="J31" i="9" s="1"/>
  <c r="I30" i="9"/>
  <c r="J30" i="9" s="1"/>
  <c r="I27" i="9"/>
  <c r="J27" i="9" s="1"/>
  <c r="I26" i="9"/>
  <c r="J26" i="9" s="1"/>
  <c r="I21" i="9"/>
  <c r="J21" i="9" s="1"/>
  <c r="I18" i="9"/>
  <c r="J18" i="9" s="1"/>
  <c r="J101" i="9" l="1"/>
</calcChain>
</file>

<file path=xl/sharedStrings.xml><?xml version="1.0" encoding="utf-8"?>
<sst xmlns="http://schemas.openxmlformats.org/spreadsheetml/2006/main" count="277" uniqueCount="193">
  <si>
    <t>P R E D R A Č U N</t>
  </si>
  <si>
    <t>kg</t>
  </si>
  <si>
    <t>Datum:</t>
  </si>
  <si>
    <t>Žig in podpis ponudnika: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</si>
  <si>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</si>
  <si>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</si>
  <si>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</si>
  <si>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</si>
  <si>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</si>
  <si>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</si>
  <si>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</si>
  <si>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</si>
  <si>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</si>
  <si>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</si>
  <si>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</si>
  <si>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</si>
  <si>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</si>
  <si>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</si>
  <si>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</si>
  <si>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</si>
  <si>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</si>
  <si>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</si>
  <si>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</si>
  <si>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</si>
  <si>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</si>
  <si>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</si>
  <si>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</si>
  <si>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</si>
  <si>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</si>
  <si>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</si>
  <si>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</si>
  <si>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</si>
  <si>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</si>
  <si>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</si>
  <si>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</si>
  <si>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</si>
  <si>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</si>
  <si>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</si>
  <si>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</si>
  <si>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</si>
  <si>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</si>
  <si>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</si>
  <si>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</si>
  <si>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</si>
  <si>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</si>
  <si>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</si>
  <si>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</si>
  <si>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</si>
  <si>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</si>
  <si>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</si>
  <si>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</si>
  <si>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</si>
  <si>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</si>
  <si>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</si>
  <si>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</si>
  <si>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</si>
  <si>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</si>
  <si>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</si>
  <si>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</si>
  <si>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</si>
  <si>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</si>
  <si>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</si>
  <si>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</si>
  <si>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</si>
  <si>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</si>
  <si>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</si>
  <si>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</si>
  <si>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</si>
  <si>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</si>
  <si>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</si>
  <si>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</si>
  <si>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</si>
  <si>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</si>
  <si>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</si>
  <si>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</si>
  <si>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</si>
  <si>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</si>
  <si>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</si>
  <si>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</si>
  <si>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</si>
  <si>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SKUPAJ:</t>
  </si>
  <si>
    <t>Alergeni</t>
  </si>
  <si>
    <t>Živilo iz shem kakovosti</t>
  </si>
  <si>
    <t>Ime ponujenega izdelka in gramatura</t>
  </si>
  <si>
    <t>Šifra izdelka</t>
  </si>
  <si>
    <t>Zap.št.</t>
  </si>
  <si>
    <t>Artikel</t>
  </si>
  <si>
    <t>EM</t>
  </si>
  <si>
    <t>Okvirna letna količina</t>
  </si>
  <si>
    <t>CENA / EM      brez DDV</t>
  </si>
  <si>
    <t>CENA / EM           z DDV</t>
  </si>
  <si>
    <t>Naročnik:</t>
  </si>
  <si>
    <t>Tomšičeva ulica 32</t>
  </si>
  <si>
    <t>2000 Maribor</t>
  </si>
  <si>
    <t>Vrtec Borisa Pečeta Maribor</t>
  </si>
  <si>
    <t>Sklop 8:  ŽITA,STROČNICE,SEMENA IN IZDELKI</t>
  </si>
  <si>
    <t>VREDNOST     z DDV</t>
  </si>
  <si>
    <t>Ponudnik:</t>
  </si>
  <si>
    <t>Testenine polžki brezjajčni 500g</t>
  </si>
  <si>
    <t>Testenine peresniki polnozrnati 500g</t>
  </si>
  <si>
    <t>Testenine kratke cevke mini rigatoni 400g</t>
  </si>
  <si>
    <t>Testenine navihančki polnozrnati 500g</t>
  </si>
  <si>
    <t>Testenine peresniki durum 500g</t>
  </si>
  <si>
    <t>Testenine valvice brezjajčne 500g</t>
  </si>
  <si>
    <t>Ajdova kaša 1kg</t>
  </si>
  <si>
    <t>Čičerika suha 5kg</t>
  </si>
  <si>
    <t>Ješprenj 1kg</t>
  </si>
  <si>
    <t>Koruzni zdrob 1kg</t>
  </si>
  <si>
    <t>Moka namenska za kvašeno in vlečeno testo 1kg</t>
  </si>
  <si>
    <t>Moka ajdova 1kg</t>
  </si>
  <si>
    <t>Moka koruzna 1kg</t>
  </si>
  <si>
    <t>Moka pirina polnozrnata 1kg</t>
  </si>
  <si>
    <t>Moka pšenična – gladka tip 500, 1kg</t>
  </si>
  <si>
    <t>Moka pšenična – ostra 1kg</t>
  </si>
  <si>
    <t>Moka pšenična polnozrnata 1kg</t>
  </si>
  <si>
    <t>Moka ržena 1kg</t>
  </si>
  <si>
    <t>Ovseni kosmiči rahli  500g</t>
  </si>
  <si>
    <t>Pirini kosmiči rahli 500g</t>
  </si>
  <si>
    <t>Prosena kaša 1kg</t>
  </si>
  <si>
    <t>Pšenični zdrob 1kg</t>
  </si>
  <si>
    <t>Rinčice zakuha 5kg</t>
  </si>
  <si>
    <t>Riž srednjezrnati 1kg</t>
  </si>
  <si>
    <t>Rižek jajčni zakuha 5kg</t>
  </si>
  <si>
    <t>Testenine metuljčki  5kg</t>
  </si>
  <si>
    <t>Testenine rezanci, polširoki valjani jajčni 400g</t>
  </si>
  <si>
    <t>Testenine svedri jajčni  5kg</t>
  </si>
  <si>
    <t>Testenine špageti jajčni  5kg</t>
  </si>
  <si>
    <t>Testenine valvice  5kg</t>
  </si>
  <si>
    <t>Zvezdice jušne za zakuho 5kg</t>
  </si>
  <si>
    <t>Ajdovi žganci instant 2 kg</t>
  </si>
  <si>
    <t>Bulgur 2,5-5 kg</t>
  </si>
  <si>
    <t>Chia semena 200-500g</t>
  </si>
  <si>
    <t>Čičerika suha 400-500g</t>
  </si>
  <si>
    <t>Drobtine bele 500-1000g</t>
  </si>
  <si>
    <t>Drobtine bele 5-10kg</t>
  </si>
  <si>
    <t>Drobtine polbele 500-1000g</t>
  </si>
  <si>
    <t>Čokoladni hrustek - kroglice 500-1000g</t>
  </si>
  <si>
    <t>Kuskus 500-1000g</t>
  </si>
  <si>
    <t>Kuskus 2-5kg</t>
  </si>
  <si>
    <t>Kuskus polnozrnati 250-500g</t>
  </si>
  <si>
    <t>Kvinoja 400-1000g</t>
  </si>
  <si>
    <t>Laneno seme 200-500g</t>
  </si>
  <si>
    <t>Leča rjava suha 500-1000g</t>
  </si>
  <si>
    <t>Mlinci z jajci 5-6kg</t>
  </si>
  <si>
    <t>Mlinci brez jajc 250-1000g</t>
  </si>
  <si>
    <t>Pirin zdrob 250-1000g</t>
  </si>
  <si>
    <t>Polenta bela 250-500g</t>
  </si>
  <si>
    <t>Riž dolgozrnati perboild, vakumsko pakiran 800-1000g</t>
  </si>
  <si>
    <t>Riž dolgozrnati perboild 5-10kg</t>
  </si>
  <si>
    <t>Riž okroglozrnati - za mlečni riž 500-1000g</t>
  </si>
  <si>
    <t>Riž okroglozrnati - za mlečni riž 5-10kg</t>
  </si>
  <si>
    <t>Riž basmati 500-1000g</t>
  </si>
  <si>
    <t>Riž rjavi perboild vakumsko pakiran            800-1000g</t>
  </si>
  <si>
    <t>Tri žita-mešanica treh žit (riž, pira, ječmen) 800-1000g</t>
  </si>
  <si>
    <t>Tri barvni riž (riž, kvinoja, ajda) 800-1000g</t>
  </si>
  <si>
    <t>Sezamovo seme 200-500g</t>
  </si>
  <si>
    <t>Sončnično seme 200-500g</t>
  </si>
  <si>
    <t>Sojini koščki granule, kot mleto meso</t>
  </si>
  <si>
    <t>Testenine krpice bleki  3-5kg</t>
  </si>
  <si>
    <t>Testenine metuljčki durum 400-500g</t>
  </si>
  <si>
    <t>Terstenine polžki jajčni 500-1000g</t>
  </si>
  <si>
    <t>Testenine polžki jajčni  4-5kg</t>
  </si>
  <si>
    <t>Testenine peresniki mini durum 400-500g</t>
  </si>
  <si>
    <t>Testenine peresniki jajčni 4-5kg</t>
  </si>
  <si>
    <t>Testenine pirin klobuček polnozrnati 350-500g</t>
  </si>
  <si>
    <t>Testenine rezanci široki jajčni 500-1000g</t>
  </si>
  <si>
    <t>Testenine svedri brezjajčni 500-1000g</t>
  </si>
  <si>
    <t>Testenine špageti polnozrnati 500-1000g</t>
  </si>
  <si>
    <t>Testenine špageti jajčni 500-1000g</t>
  </si>
  <si>
    <t>Testenine valvice jajčne 400-500g</t>
  </si>
  <si>
    <t>Valjani jušni rezanci 500-1000g</t>
  </si>
  <si>
    <t>Rezanci jušni fidelini 500-1000g</t>
  </si>
  <si>
    <t>Zlate kroglice 500-1000g</t>
  </si>
  <si>
    <t>Testenine rezanci, valjani pirini polnozrnati 400g</t>
  </si>
  <si>
    <t>Testenine rezanci, valjani ajdovi 400-2000g</t>
  </si>
  <si>
    <t>Grisini klasik 120-150g</t>
  </si>
  <si>
    <t>Grisini sezam 120 -150g</t>
  </si>
  <si>
    <t>Hrustljavi kruhki crispy s kvinojo 120-150g</t>
  </si>
  <si>
    <t>Hrustljavi kruhki crispy 5 žit 120-150g</t>
  </si>
  <si>
    <t>21.</t>
  </si>
  <si>
    <t>78.</t>
  </si>
  <si>
    <t>79.</t>
  </si>
  <si>
    <t>80.</t>
  </si>
  <si>
    <t>81.</t>
  </si>
  <si>
    <t>82.</t>
  </si>
  <si>
    <t>83.</t>
  </si>
  <si>
    <t>84.</t>
  </si>
  <si>
    <t>85.</t>
  </si>
  <si>
    <t>Polenta 450-1000g</t>
  </si>
  <si>
    <t>Polenta 4-5kg</t>
  </si>
  <si>
    <t>Bučna semena buč golic 200-500g</t>
  </si>
  <si>
    <t>Testenine rezanci, polširoki valjani 5-8kg</t>
  </si>
  <si>
    <t>(veljavnost od 15.2.2026 do 31.12.2026)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</si>
</sst>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0" fillId="0" borderId="0"/>
    <xf numFmtId="0" fontId="12" fillId="0" borderId="0"/>
    <xf numFmtId="0" fontId="11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/>
    <xf numFmtId="0" fontId="2" fillId="0" borderId="4" xfId="0" applyFont="1" applyBorder="1" applyAlignment="1">
      <alignment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0" fontId="9" fillId="0" borderId="0" xfId="0" applyFont="1"/>
    <xf numFmtId="2" fontId="2" fillId="0" borderId="9" xfId="0" applyNumberFormat="1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/>
    <xf numFmtId="0" fontId="9" fillId="0" borderId="1" xfId="0" applyFont="1" applyBorder="1"/>
    <xf numFmtId="0" fontId="2" fillId="0" borderId="0" xfId="0" applyFont="1"/>
    <xf numFmtId="0" fontId="5" fillId="0" borderId="2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/>
    <xf numFmtId="2" fontId="5" fillId="0" borderId="4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left" vertical="top" wrapText="1"/>
      <protection locked="0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4">
    <cellStyle name="Navadno" xfId="0" builtinId="0"/>
    <cellStyle name="Navadno 2" xfId="3" xr:uid="{00000000-0005-0000-0000-000001000000}"/>
    <cellStyle name="Navadno 3" xfId="2" xr:uid="{00000000-0005-0000-0000-000002000000}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101</xdr:row>
      <xdr:rowOff>19052</xdr:rowOff>
    </xdr:from>
    <xdr:to>
      <xdr:col>11</xdr:col>
      <xdr:colOff>0</xdr:colOff>
      <xdr:row>111</xdr:row>
      <xdr:rowOff>28576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0" y="20745452"/>
          <a:ext cx="8124825" cy="1914524"/>
        </a:xfrm>
        <a:prstGeom prst="rect">
          <a:avLst/>
        </a:prstGeom>
        <a:solidFill>
          <a:schemeClr val="lt1"/>
        </a:solidFill>
        <a:ln w="952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opremljeni z deklaracijo in podatki za sledljivost v slovenskem jeziku.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Sheme kakovosti so: Ekološka kakovost, Zaščitena označba porekla, Zaščitena geografska označba, Zajamčena tradicionalna posebnost,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 pridelava, I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zbrana kakovost, 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 kakovost-Slovenija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obrazec predračuna ni dovoljeno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Borisa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Pečeta Maribor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Tomšičeva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ulica 32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-Čas dostave: 6.00 - 6.30 zjutraj, če ne bo drugače dogovorjeno.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17"/>
  <sheetViews>
    <sheetView tabSelected="1" topLeftCell="A97" zoomScaleNormal="100" zoomScalePageLayoutView="80" workbookViewId="0">
      <selection activeCell="I4" sqref="I4"/>
    </sheetView>
  </sheetViews>
  <sheetFormatPr defaultRowHeight="15" x14ac:dyDescent="0.25"/>
  <cols>
    <col min="1" max="1" width="4.7109375" customWidth="1"/>
    <col min="2" max="2" width="40.7109375" customWidth="1"/>
    <col min="3" max="3" width="5.7109375" customWidth="1"/>
    <col min="4" max="4" width="8.28515625" bestFit="1" customWidth="1"/>
    <col min="5" max="5" width="11.7109375" customWidth="1"/>
    <col min="6" max="6" width="6.7109375" customWidth="1"/>
    <col min="7" max="7" width="8.28515625" customWidth="1"/>
    <col min="8" max="9" width="7.7109375" customWidth="1"/>
    <col min="10" max="10" width="11.140625" customWidth="1"/>
  </cols>
  <sheetData>
    <row r="1" spans="1:11" x14ac:dyDescent="0.25">
      <c r="A1" s="26" t="s">
        <v>97</v>
      </c>
    </row>
    <row r="6" spans="1:11" x14ac:dyDescent="0.25">
      <c r="A6" s="1" t="s">
        <v>91</v>
      </c>
      <c r="C6" s="7"/>
      <c r="D6" s="7"/>
      <c r="E6" s="17"/>
      <c r="F6" s="20"/>
      <c r="G6" s="17"/>
      <c r="H6" s="7"/>
      <c r="I6" s="7"/>
      <c r="J6" s="7"/>
      <c r="K6" s="7"/>
    </row>
    <row r="7" spans="1:11" x14ac:dyDescent="0.25">
      <c r="A7" s="2" t="s">
        <v>94</v>
      </c>
      <c r="C7" s="7"/>
      <c r="D7" s="7"/>
      <c r="E7" s="17"/>
      <c r="F7" s="20"/>
      <c r="G7" s="17"/>
      <c r="H7" s="7"/>
      <c r="I7" s="7"/>
      <c r="J7" s="7"/>
      <c r="K7" s="7"/>
    </row>
    <row r="8" spans="1:11" x14ac:dyDescent="0.25">
      <c r="A8" s="2" t="s">
        <v>92</v>
      </c>
      <c r="C8" s="7"/>
      <c r="D8" s="7"/>
      <c r="E8" s="17"/>
      <c r="F8" s="20"/>
      <c r="G8" s="17"/>
      <c r="H8" s="7"/>
      <c r="I8" s="7"/>
      <c r="J8" s="7"/>
      <c r="K8" s="7"/>
    </row>
    <row r="9" spans="1:11" x14ac:dyDescent="0.25">
      <c r="A9" s="2" t="s">
        <v>93</v>
      </c>
      <c r="C9" s="7"/>
      <c r="D9" s="7"/>
      <c r="E9" s="17"/>
      <c r="F9" s="20"/>
      <c r="G9" s="17"/>
      <c r="H9" s="7"/>
      <c r="I9" s="7"/>
      <c r="J9" s="7"/>
      <c r="K9" s="7"/>
    </row>
    <row r="10" spans="1:11" x14ac:dyDescent="0.25">
      <c r="A10" s="2"/>
      <c r="C10" s="23"/>
      <c r="D10" s="23"/>
      <c r="E10" s="23"/>
      <c r="F10" s="23"/>
      <c r="G10" s="23"/>
      <c r="H10" s="23"/>
      <c r="I10" s="23"/>
      <c r="J10" s="23"/>
      <c r="K10" s="23"/>
    </row>
    <row r="11" spans="1:11" ht="15" customHeight="1" x14ac:dyDescent="0.25">
      <c r="B11" s="38" t="s">
        <v>0</v>
      </c>
      <c r="C11" s="38"/>
      <c r="D11" s="38"/>
      <c r="E11" s="38"/>
      <c r="F11" s="38"/>
      <c r="G11" s="38"/>
      <c r="H11" s="38"/>
      <c r="I11" s="38"/>
      <c r="J11" s="38"/>
      <c r="K11" s="7"/>
    </row>
    <row r="12" spans="1:11" x14ac:dyDescent="0.25">
      <c r="A12" s="3"/>
      <c r="B12" s="25"/>
      <c r="C12" s="25" t="s">
        <v>192</v>
      </c>
      <c r="D12" s="7"/>
      <c r="E12" s="17"/>
      <c r="F12" s="20"/>
      <c r="G12" s="17"/>
      <c r="H12" s="7"/>
      <c r="I12" s="7"/>
      <c r="J12" s="7"/>
      <c r="K12" s="7"/>
    </row>
    <row r="13" spans="1:11" ht="15.75" thickBot="1" x14ac:dyDescent="0.3">
      <c r="A13" s="1" t="s">
        <v>95</v>
      </c>
      <c r="B13" s="7"/>
      <c r="C13" s="7"/>
      <c r="D13" s="7"/>
      <c r="E13" s="17"/>
      <c r="F13" s="20"/>
      <c r="G13" s="17"/>
      <c r="H13" s="7"/>
      <c r="I13" s="7"/>
      <c r="J13" s="7"/>
      <c r="K13" s="7"/>
    </row>
    <row r="14" spans="1:11" ht="60.75" customHeight="1" thickTop="1" x14ac:dyDescent="0.25">
      <c r="A14" s="40" t="s">
        <v>85</v>
      </c>
      <c r="B14" s="40" t="s">
        <v>86</v>
      </c>
      <c r="C14" s="40" t="s">
        <v>87</v>
      </c>
      <c r="D14" s="40" t="s">
        <v>88</v>
      </c>
      <c r="E14" s="15" t="s">
        <v>83</v>
      </c>
      <c r="F14" s="42" t="s">
        <v>84</v>
      </c>
      <c r="G14" s="15" t="s">
        <v>81</v>
      </c>
      <c r="H14" s="40" t="s">
        <v>89</v>
      </c>
      <c r="I14" s="40" t="s">
        <v>90</v>
      </c>
      <c r="J14" s="36" t="s">
        <v>96</v>
      </c>
      <c r="K14" s="34" t="s">
        <v>82</v>
      </c>
    </row>
    <row r="15" spans="1:11" s="4" customFormat="1" ht="15.75" thickBot="1" x14ac:dyDescent="0.3">
      <c r="A15" s="41"/>
      <c r="B15" s="41"/>
      <c r="C15" s="41"/>
      <c r="D15" s="41"/>
      <c r="E15" s="16"/>
      <c r="F15" s="43"/>
      <c r="G15" s="16"/>
      <c r="H15" s="41"/>
      <c r="I15" s="41"/>
      <c r="J15" s="37"/>
      <c r="K15" s="35"/>
    </row>
    <row r="16" spans="1:11" s="27" customFormat="1" ht="16.5" thickTop="1" thickBot="1" x14ac:dyDescent="0.3">
      <c r="A16" s="28" t="s">
        <v>4</v>
      </c>
      <c r="B16" s="31" t="s">
        <v>104</v>
      </c>
      <c r="C16" s="12" t="s">
        <v>1</v>
      </c>
      <c r="D16" s="12">
        <v>10</v>
      </c>
      <c r="E16" s="12"/>
      <c r="F16" s="12"/>
      <c r="G16" s="12"/>
      <c r="H16" s="24"/>
      <c r="I16" s="24">
        <f>H16*1.095</f>
        <v>0</v>
      </c>
      <c r="J16" s="24">
        <f t="shared" ref="J16" si="0">I16*D16</f>
        <v>0</v>
      </c>
      <c r="K16" s="19"/>
    </row>
    <row r="17" spans="1:11" s="27" customFormat="1" ht="15.75" thickBot="1" x14ac:dyDescent="0.3">
      <c r="A17" s="30" t="s">
        <v>5</v>
      </c>
      <c r="B17" s="31" t="s">
        <v>129</v>
      </c>
      <c r="C17" s="12" t="s">
        <v>1</v>
      </c>
      <c r="D17" s="12">
        <v>10</v>
      </c>
      <c r="E17" s="12"/>
      <c r="F17" s="12"/>
      <c r="G17" s="12"/>
      <c r="H17" s="24"/>
      <c r="I17" s="24">
        <f>H17*1.095</f>
        <v>0</v>
      </c>
      <c r="J17" s="24">
        <f t="shared" ref="J17" si="1">I17*D17</f>
        <v>0</v>
      </c>
      <c r="K17" s="19"/>
    </row>
    <row r="18" spans="1:11" ht="15.75" thickBot="1" x14ac:dyDescent="0.3">
      <c r="A18" s="30" t="s">
        <v>6</v>
      </c>
      <c r="B18" s="31" t="s">
        <v>190</v>
      </c>
      <c r="C18" s="12" t="s">
        <v>1</v>
      </c>
      <c r="D18" s="12">
        <v>3</v>
      </c>
      <c r="E18" s="12"/>
      <c r="F18" s="12"/>
      <c r="G18" s="12"/>
      <c r="H18" s="24"/>
      <c r="I18" s="24">
        <f>H18*1.095</f>
        <v>0</v>
      </c>
      <c r="J18" s="24">
        <f t="shared" ref="J18:J61" si="2">I18*D18</f>
        <v>0</v>
      </c>
      <c r="K18" s="19"/>
    </row>
    <row r="19" spans="1:11" s="27" customFormat="1" ht="15.75" thickBot="1" x14ac:dyDescent="0.3">
      <c r="A19" s="30" t="s">
        <v>7</v>
      </c>
      <c r="B19" s="31" t="s">
        <v>130</v>
      </c>
      <c r="C19" s="12" t="s">
        <v>1</v>
      </c>
      <c r="D19" s="12">
        <v>10</v>
      </c>
      <c r="E19" s="12"/>
      <c r="F19" s="12"/>
      <c r="G19" s="12"/>
      <c r="H19" s="24"/>
      <c r="I19" s="24">
        <f t="shared" ref="I19:I20" si="3">H19*1.095</f>
        <v>0</v>
      </c>
      <c r="J19" s="24">
        <f t="shared" si="2"/>
        <v>0</v>
      </c>
      <c r="K19" s="19"/>
    </row>
    <row r="20" spans="1:11" s="27" customFormat="1" ht="15.75" thickBot="1" x14ac:dyDescent="0.3">
      <c r="A20" s="30" t="s">
        <v>8</v>
      </c>
      <c r="B20" s="31" t="s">
        <v>131</v>
      </c>
      <c r="C20" s="12" t="s">
        <v>1</v>
      </c>
      <c r="D20" s="12">
        <v>2</v>
      </c>
      <c r="E20" s="12"/>
      <c r="F20" s="12"/>
      <c r="G20" s="12"/>
      <c r="H20" s="24"/>
      <c r="I20" s="24">
        <f t="shared" si="3"/>
        <v>0</v>
      </c>
      <c r="J20" s="24">
        <f t="shared" si="2"/>
        <v>0</v>
      </c>
      <c r="K20" s="19"/>
    </row>
    <row r="21" spans="1:11" ht="15.75" thickBot="1" x14ac:dyDescent="0.3">
      <c r="A21" s="30" t="s">
        <v>9</v>
      </c>
      <c r="B21" s="31" t="s">
        <v>132</v>
      </c>
      <c r="C21" s="12" t="s">
        <v>1</v>
      </c>
      <c r="D21" s="12">
        <v>20</v>
      </c>
      <c r="E21" s="12"/>
      <c r="F21" s="12"/>
      <c r="G21" s="12"/>
      <c r="H21" s="24"/>
      <c r="I21" s="24">
        <f t="shared" ref="I21:I97" si="4">H21*1.095</f>
        <v>0</v>
      </c>
      <c r="J21" s="24">
        <f t="shared" si="2"/>
        <v>0</v>
      </c>
      <c r="K21" s="19"/>
    </row>
    <row r="22" spans="1:11" s="27" customFormat="1" ht="15.75" thickBot="1" x14ac:dyDescent="0.3">
      <c r="A22" s="30" t="s">
        <v>10</v>
      </c>
      <c r="B22" s="31" t="s">
        <v>105</v>
      </c>
      <c r="C22" s="12" t="s">
        <v>1</v>
      </c>
      <c r="D22" s="12">
        <v>20</v>
      </c>
      <c r="E22" s="12"/>
      <c r="F22" s="12"/>
      <c r="G22" s="12"/>
      <c r="H22" s="24"/>
      <c r="I22" s="24">
        <f t="shared" ref="I22" si="5">H22*1.095</f>
        <v>0</v>
      </c>
      <c r="J22" s="24">
        <f t="shared" ref="J22" si="6">I22*D22</f>
        <v>0</v>
      </c>
      <c r="K22" s="19"/>
    </row>
    <row r="23" spans="1:11" s="27" customFormat="1" ht="15.75" thickBot="1" x14ac:dyDescent="0.3">
      <c r="A23" s="30" t="s">
        <v>11</v>
      </c>
      <c r="B23" s="31" t="s">
        <v>133</v>
      </c>
      <c r="C23" s="12" t="s">
        <v>1</v>
      </c>
      <c r="D23" s="12">
        <v>10</v>
      </c>
      <c r="E23" s="12"/>
      <c r="F23" s="12"/>
      <c r="G23" s="12"/>
      <c r="H23" s="24"/>
      <c r="I23" s="24">
        <f t="shared" ref="I23:I25" si="7">H23*1.095</f>
        <v>0</v>
      </c>
      <c r="J23" s="24">
        <f t="shared" ref="J23:J25" si="8">I23*D23</f>
        <v>0</v>
      </c>
      <c r="K23" s="19"/>
    </row>
    <row r="24" spans="1:11" s="27" customFormat="1" ht="15.75" thickBot="1" x14ac:dyDescent="0.3">
      <c r="A24" s="30" t="s">
        <v>12</v>
      </c>
      <c r="B24" s="31" t="s">
        <v>134</v>
      </c>
      <c r="C24" s="12" t="s">
        <v>1</v>
      </c>
      <c r="D24" s="12">
        <v>20</v>
      </c>
      <c r="E24" s="12"/>
      <c r="F24" s="12"/>
      <c r="G24" s="12"/>
      <c r="H24" s="24"/>
      <c r="I24" s="24">
        <f>H24*1.095</f>
        <v>0</v>
      </c>
      <c r="J24" s="24">
        <f t="shared" si="8"/>
        <v>0</v>
      </c>
      <c r="K24" s="19"/>
    </row>
    <row r="25" spans="1:11" s="27" customFormat="1" ht="15.75" thickBot="1" x14ac:dyDescent="0.3">
      <c r="A25" s="30" t="s">
        <v>13</v>
      </c>
      <c r="B25" s="31" t="s">
        <v>135</v>
      </c>
      <c r="C25" s="12" t="s">
        <v>1</v>
      </c>
      <c r="D25" s="12">
        <v>30</v>
      </c>
      <c r="E25" s="12"/>
      <c r="F25" s="12"/>
      <c r="G25" s="12"/>
      <c r="H25" s="24"/>
      <c r="I25" s="24">
        <f t="shared" si="7"/>
        <v>0</v>
      </c>
      <c r="J25" s="24">
        <f t="shared" si="8"/>
        <v>0</v>
      </c>
      <c r="K25" s="19"/>
    </row>
    <row r="26" spans="1:11" ht="15.75" thickBot="1" x14ac:dyDescent="0.3">
      <c r="A26" s="30" t="s">
        <v>14</v>
      </c>
      <c r="B26" s="31" t="s">
        <v>175</v>
      </c>
      <c r="C26" s="12" t="s">
        <v>1</v>
      </c>
      <c r="D26" s="12">
        <v>15</v>
      </c>
      <c r="E26" s="12"/>
      <c r="F26" s="12"/>
      <c r="G26" s="12"/>
      <c r="H26" s="24"/>
      <c r="I26" s="24">
        <f t="shared" si="4"/>
        <v>0</v>
      </c>
      <c r="J26" s="24">
        <f t="shared" si="2"/>
        <v>0</v>
      </c>
      <c r="K26" s="19"/>
    </row>
    <row r="27" spans="1:11" ht="15.75" thickBot="1" x14ac:dyDescent="0.3">
      <c r="A27" s="30" t="s">
        <v>15</v>
      </c>
      <c r="B27" s="31" t="s">
        <v>176</v>
      </c>
      <c r="C27" s="12" t="s">
        <v>1</v>
      </c>
      <c r="D27" s="12">
        <v>15</v>
      </c>
      <c r="E27" s="12"/>
      <c r="F27" s="12"/>
      <c r="G27" s="12"/>
      <c r="H27" s="24"/>
      <c r="I27" s="24">
        <f t="shared" si="4"/>
        <v>0</v>
      </c>
      <c r="J27" s="24">
        <f t="shared" si="2"/>
        <v>0</v>
      </c>
      <c r="K27" s="19"/>
    </row>
    <row r="28" spans="1:11" s="27" customFormat="1" ht="15.75" thickBot="1" x14ac:dyDescent="0.3">
      <c r="A28" s="30" t="s">
        <v>16</v>
      </c>
      <c r="B28" s="31" t="s">
        <v>177</v>
      </c>
      <c r="C28" s="12" t="s">
        <v>1</v>
      </c>
      <c r="D28" s="12">
        <v>20</v>
      </c>
      <c r="E28" s="12"/>
      <c r="F28" s="12"/>
      <c r="G28" s="12"/>
      <c r="H28" s="24"/>
      <c r="I28" s="24">
        <f t="shared" si="4"/>
        <v>0</v>
      </c>
      <c r="J28" s="24">
        <f t="shared" si="2"/>
        <v>0</v>
      </c>
      <c r="K28" s="19"/>
    </row>
    <row r="29" spans="1:11" s="27" customFormat="1" ht="15.75" thickBot="1" x14ac:dyDescent="0.3">
      <c r="A29" s="30" t="s">
        <v>17</v>
      </c>
      <c r="B29" s="31" t="s">
        <v>178</v>
      </c>
      <c r="C29" s="12" t="s">
        <v>1</v>
      </c>
      <c r="D29" s="12">
        <v>20</v>
      </c>
      <c r="E29" s="12"/>
      <c r="F29" s="12"/>
      <c r="G29" s="12"/>
      <c r="H29" s="24"/>
      <c r="I29" s="24">
        <f t="shared" ref="I29" si="9">H29*1.095</f>
        <v>0</v>
      </c>
      <c r="J29" s="24">
        <f t="shared" ref="J29" si="10">I29*D29</f>
        <v>0</v>
      </c>
      <c r="K29" s="19"/>
    </row>
    <row r="30" spans="1:11" ht="15.75" thickBot="1" x14ac:dyDescent="0.3">
      <c r="A30" s="30" t="s">
        <v>18</v>
      </c>
      <c r="B30" s="31" t="s">
        <v>136</v>
      </c>
      <c r="C30" s="12" t="s">
        <v>1</v>
      </c>
      <c r="D30" s="12">
        <v>10</v>
      </c>
      <c r="E30" s="12"/>
      <c r="F30" s="12"/>
      <c r="G30" s="12"/>
      <c r="H30" s="24"/>
      <c r="I30" s="24">
        <f t="shared" si="4"/>
        <v>0</v>
      </c>
      <c r="J30" s="24">
        <f t="shared" si="2"/>
        <v>0</v>
      </c>
      <c r="K30" s="19"/>
    </row>
    <row r="31" spans="1:11" ht="15.75" thickBot="1" x14ac:dyDescent="0.3">
      <c r="A31" s="30" t="s">
        <v>19</v>
      </c>
      <c r="B31" s="31" t="s">
        <v>106</v>
      </c>
      <c r="C31" s="12" t="s">
        <v>1</v>
      </c>
      <c r="D31" s="12">
        <v>3</v>
      </c>
      <c r="E31" s="12"/>
      <c r="F31" s="12"/>
      <c r="G31" s="12"/>
      <c r="H31" s="24"/>
      <c r="I31" s="24">
        <f t="shared" si="4"/>
        <v>0</v>
      </c>
      <c r="J31" s="24">
        <f t="shared" si="2"/>
        <v>0</v>
      </c>
      <c r="K31" s="19"/>
    </row>
    <row r="32" spans="1:11" ht="15.75" thickBot="1" x14ac:dyDescent="0.3">
      <c r="A32" s="30" t="s">
        <v>20</v>
      </c>
      <c r="B32" s="31" t="s">
        <v>107</v>
      </c>
      <c r="C32" s="12" t="s">
        <v>1</v>
      </c>
      <c r="D32" s="12">
        <v>150</v>
      </c>
      <c r="E32" s="12"/>
      <c r="F32" s="12"/>
      <c r="G32" s="12"/>
      <c r="H32" s="24"/>
      <c r="I32" s="24">
        <f t="shared" si="4"/>
        <v>0</v>
      </c>
      <c r="J32" s="24">
        <f t="shared" si="2"/>
        <v>0</v>
      </c>
      <c r="K32" s="19"/>
    </row>
    <row r="33" spans="1:11" ht="15.75" thickBot="1" x14ac:dyDescent="0.3">
      <c r="A33" s="30" t="s">
        <v>21</v>
      </c>
      <c r="B33" s="31" t="s">
        <v>139</v>
      </c>
      <c r="C33" s="12" t="s">
        <v>1</v>
      </c>
      <c r="D33" s="12">
        <v>20</v>
      </c>
      <c r="E33" s="12"/>
      <c r="F33" s="12"/>
      <c r="G33" s="12"/>
      <c r="H33" s="24"/>
      <c r="I33" s="24">
        <f t="shared" si="4"/>
        <v>0</v>
      </c>
      <c r="J33" s="24">
        <f t="shared" si="2"/>
        <v>0</v>
      </c>
      <c r="K33" s="19"/>
    </row>
    <row r="34" spans="1:11" s="27" customFormat="1" ht="15.75" thickBot="1" x14ac:dyDescent="0.3">
      <c r="A34" s="30" t="s">
        <v>22</v>
      </c>
      <c r="B34" s="31" t="s">
        <v>137</v>
      </c>
      <c r="C34" s="12" t="s">
        <v>1</v>
      </c>
      <c r="D34" s="12">
        <v>10</v>
      </c>
      <c r="E34" s="12"/>
      <c r="F34" s="12"/>
      <c r="G34" s="12"/>
      <c r="H34" s="24"/>
      <c r="I34" s="24">
        <f t="shared" ref="I34" si="11">H34*1.095</f>
        <v>0</v>
      </c>
      <c r="J34" s="24">
        <f t="shared" ref="J34" si="12">I34*D34</f>
        <v>0</v>
      </c>
      <c r="K34" s="19"/>
    </row>
    <row r="35" spans="1:11" s="27" customFormat="1" ht="15.75" thickBot="1" x14ac:dyDescent="0.3">
      <c r="A35" s="30" t="s">
        <v>23</v>
      </c>
      <c r="B35" s="31" t="s">
        <v>138</v>
      </c>
      <c r="C35" s="12" t="s">
        <v>1</v>
      </c>
      <c r="D35" s="12">
        <v>10</v>
      </c>
      <c r="E35" s="12"/>
      <c r="F35" s="12"/>
      <c r="G35" s="12"/>
      <c r="H35" s="24"/>
      <c r="I35" s="24">
        <f t="shared" ref="I35" si="13">H35*1.095</f>
        <v>0</v>
      </c>
      <c r="J35" s="24">
        <f t="shared" ref="J35" si="14">I35*D35</f>
        <v>0</v>
      </c>
      <c r="K35" s="19"/>
    </row>
    <row r="36" spans="1:11" s="27" customFormat="1" ht="15.75" thickBot="1" x14ac:dyDescent="0.3">
      <c r="A36" s="30" t="s">
        <v>179</v>
      </c>
      <c r="B36" s="31" t="s">
        <v>140</v>
      </c>
      <c r="C36" s="12" t="s">
        <v>1</v>
      </c>
      <c r="D36" s="12">
        <v>5</v>
      </c>
      <c r="E36" s="12"/>
      <c r="F36" s="12"/>
      <c r="G36" s="12"/>
      <c r="H36" s="24"/>
      <c r="I36" s="24">
        <f t="shared" ref="I36:I37" si="15">H36*1.095</f>
        <v>0</v>
      </c>
      <c r="J36" s="24">
        <f t="shared" ref="J36:J37" si="16">I36*D36</f>
        <v>0</v>
      </c>
      <c r="K36" s="19"/>
    </row>
    <row r="37" spans="1:11" s="27" customFormat="1" ht="15.75" thickBot="1" x14ac:dyDescent="0.3">
      <c r="A37" s="30" t="s">
        <v>24</v>
      </c>
      <c r="B37" s="31" t="s">
        <v>141</v>
      </c>
      <c r="C37" s="12" t="s">
        <v>1</v>
      </c>
      <c r="D37" s="12">
        <v>3</v>
      </c>
      <c r="E37" s="12"/>
      <c r="F37" s="12"/>
      <c r="G37" s="12"/>
      <c r="H37" s="24"/>
      <c r="I37" s="24">
        <f t="shared" si="15"/>
        <v>0</v>
      </c>
      <c r="J37" s="24">
        <f t="shared" si="16"/>
        <v>0</v>
      </c>
      <c r="K37" s="19"/>
    </row>
    <row r="38" spans="1:11" ht="15.75" thickBot="1" x14ac:dyDescent="0.3">
      <c r="A38" s="30" t="s">
        <v>25</v>
      </c>
      <c r="B38" s="31" t="s">
        <v>142</v>
      </c>
      <c r="C38" s="12" t="s">
        <v>1</v>
      </c>
      <c r="D38" s="12">
        <v>40</v>
      </c>
      <c r="E38" s="12"/>
      <c r="F38" s="12"/>
      <c r="G38" s="12"/>
      <c r="H38" s="24"/>
      <c r="I38" s="24">
        <f t="shared" si="4"/>
        <v>0</v>
      </c>
      <c r="J38" s="24">
        <f t="shared" si="2"/>
        <v>0</v>
      </c>
      <c r="K38" s="19"/>
    </row>
    <row r="39" spans="1:11" ht="15.75" thickBot="1" x14ac:dyDescent="0.3">
      <c r="A39" s="30" t="s">
        <v>26</v>
      </c>
      <c r="B39" s="31" t="s">
        <v>143</v>
      </c>
      <c r="C39" s="12" t="s">
        <v>1</v>
      </c>
      <c r="D39" s="12">
        <v>100</v>
      </c>
      <c r="E39" s="12"/>
      <c r="F39" s="12"/>
      <c r="G39" s="12"/>
      <c r="H39" s="24"/>
      <c r="I39" s="24">
        <f t="shared" si="4"/>
        <v>0</v>
      </c>
      <c r="J39" s="24">
        <f t="shared" si="2"/>
        <v>0</v>
      </c>
      <c r="K39" s="19"/>
    </row>
    <row r="40" spans="1:11" s="27" customFormat="1" ht="15.75" thickBot="1" x14ac:dyDescent="0.3">
      <c r="A40" s="30" t="s">
        <v>27</v>
      </c>
      <c r="B40" s="31" t="s">
        <v>144</v>
      </c>
      <c r="C40" s="12" t="s">
        <v>1</v>
      </c>
      <c r="D40" s="12">
        <v>10</v>
      </c>
      <c r="E40" s="12"/>
      <c r="F40" s="12"/>
      <c r="G40" s="12"/>
      <c r="H40" s="24"/>
      <c r="I40" s="24">
        <f t="shared" ref="I40" si="17">H40*1.095</f>
        <v>0</v>
      </c>
      <c r="J40" s="24">
        <f t="shared" ref="J40" si="18">I40*D40</f>
        <v>0</v>
      </c>
      <c r="K40" s="19"/>
    </row>
    <row r="41" spans="1:11" ht="29.25" thickBot="1" x14ac:dyDescent="0.3">
      <c r="A41" s="30" t="s">
        <v>28</v>
      </c>
      <c r="B41" s="31" t="s">
        <v>108</v>
      </c>
      <c r="C41" s="12" t="s">
        <v>1</v>
      </c>
      <c r="D41" s="12">
        <v>200</v>
      </c>
      <c r="E41" s="12"/>
      <c r="F41" s="12"/>
      <c r="G41" s="12"/>
      <c r="H41" s="24"/>
      <c r="I41" s="24">
        <f t="shared" si="4"/>
        <v>0</v>
      </c>
      <c r="J41" s="24">
        <f t="shared" si="2"/>
        <v>0</v>
      </c>
      <c r="K41" s="19"/>
    </row>
    <row r="42" spans="1:11" ht="15.75" thickBot="1" x14ac:dyDescent="0.3">
      <c r="A42" s="30" t="s">
        <v>29</v>
      </c>
      <c r="B42" s="31" t="s">
        <v>109</v>
      </c>
      <c r="C42" s="12" t="s">
        <v>1</v>
      </c>
      <c r="D42" s="12">
        <v>10</v>
      </c>
      <c r="E42" s="12"/>
      <c r="F42" s="12"/>
      <c r="G42" s="12"/>
      <c r="H42" s="24"/>
      <c r="I42" s="24">
        <f t="shared" si="4"/>
        <v>0</v>
      </c>
      <c r="J42" s="24">
        <f t="shared" si="2"/>
        <v>0</v>
      </c>
      <c r="K42" s="19"/>
    </row>
    <row r="43" spans="1:11" ht="15.75" thickBot="1" x14ac:dyDescent="0.3">
      <c r="A43" s="30" t="s">
        <v>30</v>
      </c>
      <c r="B43" s="31" t="s">
        <v>110</v>
      </c>
      <c r="C43" s="12" t="s">
        <v>1</v>
      </c>
      <c r="D43" s="12">
        <v>30</v>
      </c>
      <c r="E43" s="12"/>
      <c r="F43" s="12"/>
      <c r="G43" s="12"/>
      <c r="H43" s="24"/>
      <c r="I43" s="24">
        <f t="shared" si="4"/>
        <v>0</v>
      </c>
      <c r="J43" s="24">
        <f t="shared" si="2"/>
        <v>0</v>
      </c>
      <c r="K43" s="19"/>
    </row>
    <row r="44" spans="1:11" s="27" customFormat="1" ht="15.75" thickBot="1" x14ac:dyDescent="0.3">
      <c r="A44" s="30" t="s">
        <v>31</v>
      </c>
      <c r="B44" s="31" t="s">
        <v>111</v>
      </c>
      <c r="C44" s="12" t="s">
        <v>1</v>
      </c>
      <c r="D44" s="12">
        <v>30</v>
      </c>
      <c r="E44" s="12"/>
      <c r="F44" s="12"/>
      <c r="G44" s="12"/>
      <c r="H44" s="24"/>
      <c r="I44" s="24">
        <f t="shared" ref="I44" si="19">H44*1.095</f>
        <v>0</v>
      </c>
      <c r="J44" s="24">
        <f t="shared" ref="J44" si="20">I44*D44</f>
        <v>0</v>
      </c>
      <c r="K44" s="19"/>
    </row>
    <row r="45" spans="1:11" ht="15.75" thickBot="1" x14ac:dyDescent="0.3">
      <c r="A45" s="30" t="s">
        <v>32</v>
      </c>
      <c r="B45" s="31" t="s">
        <v>112</v>
      </c>
      <c r="C45" s="12" t="s">
        <v>1</v>
      </c>
      <c r="D45" s="12">
        <v>100</v>
      </c>
      <c r="E45" s="12"/>
      <c r="F45" s="12"/>
      <c r="G45" s="12"/>
      <c r="H45" s="24"/>
      <c r="I45" s="24">
        <f t="shared" si="4"/>
        <v>0</v>
      </c>
      <c r="J45" s="24">
        <f t="shared" si="2"/>
        <v>0</v>
      </c>
      <c r="K45" s="19"/>
    </row>
    <row r="46" spans="1:11" ht="15.75" thickBot="1" x14ac:dyDescent="0.3">
      <c r="A46" s="30" t="s">
        <v>33</v>
      </c>
      <c r="B46" s="31" t="s">
        <v>113</v>
      </c>
      <c r="C46" s="12" t="s">
        <v>1</v>
      </c>
      <c r="D46" s="12">
        <v>200</v>
      </c>
      <c r="E46" s="12"/>
      <c r="F46" s="12"/>
      <c r="G46" s="12"/>
      <c r="H46" s="24"/>
      <c r="I46" s="24">
        <f t="shared" si="4"/>
        <v>0</v>
      </c>
      <c r="J46" s="24">
        <f t="shared" si="2"/>
        <v>0</v>
      </c>
      <c r="K46" s="19"/>
    </row>
    <row r="47" spans="1:11" s="27" customFormat="1" ht="15.75" thickBot="1" x14ac:dyDescent="0.3">
      <c r="A47" s="30" t="s">
        <v>34</v>
      </c>
      <c r="B47" s="31" t="s">
        <v>114</v>
      </c>
      <c r="C47" s="12" t="s">
        <v>1</v>
      </c>
      <c r="D47" s="12">
        <v>50</v>
      </c>
      <c r="E47" s="12"/>
      <c r="F47" s="12"/>
      <c r="G47" s="12"/>
      <c r="H47" s="24"/>
      <c r="I47" s="24">
        <f t="shared" ref="I47:I48" si="21">H47*1.095</f>
        <v>0</v>
      </c>
      <c r="J47" s="24">
        <f t="shared" ref="J47:J48" si="22">I47*D47</f>
        <v>0</v>
      </c>
      <c r="K47" s="19"/>
    </row>
    <row r="48" spans="1:11" s="27" customFormat="1" ht="15.75" thickBot="1" x14ac:dyDescent="0.3">
      <c r="A48" s="30" t="s">
        <v>35</v>
      </c>
      <c r="B48" s="31" t="s">
        <v>115</v>
      </c>
      <c r="C48" s="12" t="s">
        <v>1</v>
      </c>
      <c r="D48" s="12">
        <v>10</v>
      </c>
      <c r="E48" s="12"/>
      <c r="F48" s="12"/>
      <c r="G48" s="12"/>
      <c r="H48" s="24"/>
      <c r="I48" s="24">
        <f t="shared" si="21"/>
        <v>0</v>
      </c>
      <c r="J48" s="24">
        <f t="shared" si="22"/>
        <v>0</v>
      </c>
      <c r="K48" s="19"/>
    </row>
    <row r="49" spans="1:11" s="27" customFormat="1" ht="15.75" thickBot="1" x14ac:dyDescent="0.3">
      <c r="A49" s="30" t="s">
        <v>36</v>
      </c>
      <c r="B49" s="31" t="s">
        <v>116</v>
      </c>
      <c r="C49" s="12" t="s">
        <v>1</v>
      </c>
      <c r="D49" s="12">
        <v>20</v>
      </c>
      <c r="E49" s="12"/>
      <c r="F49" s="12"/>
      <c r="G49" s="12"/>
      <c r="H49" s="24"/>
      <c r="I49" s="24">
        <f t="shared" ref="I49:I51" si="23">H49*1.095</f>
        <v>0</v>
      </c>
      <c r="J49" s="24">
        <f t="shared" ref="J49:J51" si="24">I49*D49</f>
        <v>0</v>
      </c>
      <c r="K49" s="19"/>
    </row>
    <row r="50" spans="1:11" s="27" customFormat="1" ht="15.75" thickBot="1" x14ac:dyDescent="0.3">
      <c r="A50" s="30" t="s">
        <v>37</v>
      </c>
      <c r="B50" s="31" t="s">
        <v>117</v>
      </c>
      <c r="C50" s="12" t="s">
        <v>1</v>
      </c>
      <c r="D50" s="12">
        <v>20</v>
      </c>
      <c r="E50" s="12"/>
      <c r="F50" s="12"/>
      <c r="G50" s="12"/>
      <c r="H50" s="24"/>
      <c r="I50" s="24">
        <f t="shared" si="23"/>
        <v>0</v>
      </c>
      <c r="J50" s="24">
        <f t="shared" si="24"/>
        <v>0</v>
      </c>
      <c r="K50" s="19"/>
    </row>
    <row r="51" spans="1:11" s="27" customFormat="1" ht="15.75" thickBot="1" x14ac:dyDescent="0.3">
      <c r="A51" s="30" t="s">
        <v>38</v>
      </c>
      <c r="B51" s="31" t="s">
        <v>145</v>
      </c>
      <c r="C51" s="12" t="s">
        <v>1</v>
      </c>
      <c r="D51" s="12">
        <v>10</v>
      </c>
      <c r="E51" s="12"/>
      <c r="F51" s="12"/>
      <c r="G51" s="12"/>
      <c r="H51" s="24"/>
      <c r="I51" s="24">
        <f t="shared" si="23"/>
        <v>0</v>
      </c>
      <c r="J51" s="24">
        <f t="shared" si="24"/>
        <v>0</v>
      </c>
      <c r="K51" s="19"/>
    </row>
    <row r="52" spans="1:11" s="13" customFormat="1" ht="15.75" thickBot="1" x14ac:dyDescent="0.3">
      <c r="A52" s="30" t="s">
        <v>39</v>
      </c>
      <c r="B52" s="31" t="s">
        <v>146</v>
      </c>
      <c r="C52" s="12" t="s">
        <v>1</v>
      </c>
      <c r="D52" s="12">
        <v>10</v>
      </c>
      <c r="E52" s="12"/>
      <c r="F52" s="12"/>
      <c r="G52" s="12"/>
      <c r="H52" s="24"/>
      <c r="I52" s="24">
        <f>H52*1.095</f>
        <v>0</v>
      </c>
      <c r="J52" s="24">
        <f t="shared" si="2"/>
        <v>0</v>
      </c>
      <c r="K52" s="19"/>
    </row>
    <row r="53" spans="1:11" s="27" customFormat="1" ht="15.75" thickBot="1" x14ac:dyDescent="0.3">
      <c r="A53" s="30" t="s">
        <v>40</v>
      </c>
      <c r="B53" s="31" t="s">
        <v>188</v>
      </c>
      <c r="C53" s="12" t="s">
        <v>1</v>
      </c>
      <c r="D53" s="12">
        <v>10</v>
      </c>
      <c r="E53" s="12"/>
      <c r="F53" s="12"/>
      <c r="G53" s="12"/>
      <c r="H53" s="24"/>
      <c r="I53" s="24">
        <f t="shared" ref="I53" si="25">H53*1.095</f>
        <v>0</v>
      </c>
      <c r="J53" s="24">
        <f t="shared" ref="J53" si="26">I53*D53</f>
        <v>0</v>
      </c>
      <c r="K53" s="19"/>
    </row>
    <row r="54" spans="1:11" s="27" customFormat="1" ht="15.75" thickBot="1" x14ac:dyDescent="0.3">
      <c r="A54" s="30" t="s">
        <v>41</v>
      </c>
      <c r="B54" s="31" t="s">
        <v>189</v>
      </c>
      <c r="C54" s="12" t="s">
        <v>1</v>
      </c>
      <c r="D54" s="12">
        <v>20</v>
      </c>
      <c r="E54" s="12"/>
      <c r="F54" s="12"/>
      <c r="G54" s="12"/>
      <c r="H54" s="24"/>
      <c r="I54" s="24">
        <f t="shared" ref="I54" si="27">H54*1.095</f>
        <v>0</v>
      </c>
      <c r="J54" s="24">
        <f t="shared" ref="J54" si="28">I54*D54</f>
        <v>0</v>
      </c>
      <c r="K54" s="19"/>
    </row>
    <row r="55" spans="1:11" ht="15.75" thickBot="1" x14ac:dyDescent="0.3">
      <c r="A55" s="30" t="s">
        <v>42</v>
      </c>
      <c r="B55" s="31" t="s">
        <v>118</v>
      </c>
      <c r="C55" s="12" t="s">
        <v>1</v>
      </c>
      <c r="D55" s="12">
        <v>40</v>
      </c>
      <c r="E55" s="12"/>
      <c r="F55" s="12"/>
      <c r="G55" s="12"/>
      <c r="H55" s="24"/>
      <c r="I55" s="24">
        <f t="shared" si="4"/>
        <v>0</v>
      </c>
      <c r="J55" s="24">
        <f t="shared" si="2"/>
        <v>0</v>
      </c>
      <c r="K55" s="19"/>
    </row>
    <row r="56" spans="1:11" ht="15.75" thickBot="1" x14ac:dyDescent="0.3">
      <c r="A56" s="30" t="s">
        <v>43</v>
      </c>
      <c r="B56" s="31" t="s">
        <v>119</v>
      </c>
      <c r="C56" s="12" t="s">
        <v>1</v>
      </c>
      <c r="D56" s="12">
        <v>60</v>
      </c>
      <c r="E56" s="12"/>
      <c r="F56" s="12"/>
      <c r="G56" s="12"/>
      <c r="H56" s="24"/>
      <c r="I56" s="24">
        <f t="shared" si="4"/>
        <v>0</v>
      </c>
      <c r="J56" s="24">
        <f t="shared" si="2"/>
        <v>0</v>
      </c>
      <c r="K56" s="19"/>
    </row>
    <row r="57" spans="1:11" s="27" customFormat="1" ht="15.75" thickBot="1" x14ac:dyDescent="0.3">
      <c r="A57" s="30" t="s">
        <v>44</v>
      </c>
      <c r="B57" s="31" t="s">
        <v>120</v>
      </c>
      <c r="C57" s="12" t="s">
        <v>1</v>
      </c>
      <c r="D57" s="12">
        <v>3</v>
      </c>
      <c r="E57" s="12"/>
      <c r="F57" s="12"/>
      <c r="G57" s="12"/>
      <c r="H57" s="24"/>
      <c r="I57" s="24">
        <f t="shared" si="4"/>
        <v>0</v>
      </c>
      <c r="J57" s="24">
        <f t="shared" si="2"/>
        <v>0</v>
      </c>
      <c r="K57" s="19"/>
    </row>
    <row r="58" spans="1:11" ht="29.25" thickBot="1" x14ac:dyDescent="0.3">
      <c r="A58" s="30" t="s">
        <v>45</v>
      </c>
      <c r="B58" s="31" t="s">
        <v>147</v>
      </c>
      <c r="C58" s="12" t="s">
        <v>1</v>
      </c>
      <c r="D58" s="12">
        <v>40</v>
      </c>
      <c r="E58" s="12"/>
      <c r="F58" s="12"/>
      <c r="G58" s="12"/>
      <c r="H58" s="24"/>
      <c r="I58" s="24">
        <f t="shared" si="4"/>
        <v>0</v>
      </c>
      <c r="J58" s="24">
        <f t="shared" si="2"/>
        <v>0</v>
      </c>
      <c r="K58" s="19"/>
    </row>
    <row r="59" spans="1:11" s="27" customFormat="1" ht="18.75" customHeight="1" thickBot="1" x14ac:dyDescent="0.3">
      <c r="A59" s="30" t="s">
        <v>46</v>
      </c>
      <c r="B59" s="31" t="s">
        <v>148</v>
      </c>
      <c r="C59" s="12" t="s">
        <v>1</v>
      </c>
      <c r="D59" s="12">
        <v>50</v>
      </c>
      <c r="E59" s="12"/>
      <c r="F59" s="12"/>
      <c r="G59" s="12"/>
      <c r="H59" s="24"/>
      <c r="I59" s="24">
        <f t="shared" ref="I59" si="29">H59*1.095</f>
        <v>0</v>
      </c>
      <c r="J59" s="24">
        <f t="shared" ref="J59" si="30">I59*D59</f>
        <v>0</v>
      </c>
      <c r="K59" s="19"/>
    </row>
    <row r="60" spans="1:11" ht="18.75" customHeight="1" thickBot="1" x14ac:dyDescent="0.3">
      <c r="A60" s="30" t="s">
        <v>47</v>
      </c>
      <c r="B60" s="31" t="s">
        <v>121</v>
      </c>
      <c r="C60" s="12" t="s">
        <v>1</v>
      </c>
      <c r="D60" s="12">
        <v>10</v>
      </c>
      <c r="E60" s="12"/>
      <c r="F60" s="12"/>
      <c r="G60" s="12"/>
      <c r="H60" s="24"/>
      <c r="I60" s="24">
        <f t="shared" si="4"/>
        <v>0</v>
      </c>
      <c r="J60" s="24">
        <f t="shared" si="2"/>
        <v>0</v>
      </c>
      <c r="K60" s="19"/>
    </row>
    <row r="61" spans="1:11" ht="18.75" customHeight="1" thickBot="1" x14ac:dyDescent="0.3">
      <c r="A61" s="30" t="s">
        <v>48</v>
      </c>
      <c r="B61" s="31" t="s">
        <v>149</v>
      </c>
      <c r="C61" s="12" t="s">
        <v>1</v>
      </c>
      <c r="D61" s="12">
        <v>10</v>
      </c>
      <c r="E61" s="12"/>
      <c r="F61" s="12"/>
      <c r="G61" s="12"/>
      <c r="H61" s="24"/>
      <c r="I61" s="24">
        <f t="shared" si="4"/>
        <v>0</v>
      </c>
      <c r="J61" s="24">
        <f t="shared" si="2"/>
        <v>0</v>
      </c>
      <c r="K61" s="19"/>
    </row>
    <row r="62" spans="1:11" s="27" customFormat="1" ht="18" customHeight="1" thickBot="1" x14ac:dyDescent="0.3">
      <c r="A62" s="30" t="s">
        <v>49</v>
      </c>
      <c r="B62" s="31" t="s">
        <v>150</v>
      </c>
      <c r="C62" s="12" t="s">
        <v>1</v>
      </c>
      <c r="D62" s="12">
        <v>100</v>
      </c>
      <c r="E62" s="12"/>
      <c r="F62" s="12"/>
      <c r="G62" s="12"/>
      <c r="H62" s="24"/>
      <c r="I62" s="24">
        <f t="shared" ref="I62" si="31">H62*1.095</f>
        <v>0</v>
      </c>
      <c r="J62" s="24">
        <f t="shared" ref="J62" si="32">I62*D62</f>
        <v>0</v>
      </c>
      <c r="K62" s="19"/>
    </row>
    <row r="63" spans="1:11" ht="18" customHeight="1" thickBot="1" x14ac:dyDescent="0.3">
      <c r="A63" s="30" t="s">
        <v>50</v>
      </c>
      <c r="B63" s="31" t="s">
        <v>151</v>
      </c>
      <c r="C63" s="12" t="s">
        <v>1</v>
      </c>
      <c r="D63" s="12">
        <v>100</v>
      </c>
      <c r="E63" s="12"/>
      <c r="F63" s="12"/>
      <c r="G63" s="12"/>
      <c r="H63" s="24"/>
      <c r="I63" s="24">
        <f t="shared" si="4"/>
        <v>0</v>
      </c>
      <c r="J63" s="24">
        <f t="shared" ref="J63:J97" si="33">I63*D63</f>
        <v>0</v>
      </c>
      <c r="K63" s="19"/>
    </row>
    <row r="64" spans="1:11" s="27" customFormat="1" ht="30" customHeight="1" thickBot="1" x14ac:dyDescent="0.3">
      <c r="A64" s="30" t="s">
        <v>51</v>
      </c>
      <c r="B64" s="31" t="s">
        <v>152</v>
      </c>
      <c r="C64" s="12" t="s">
        <v>1</v>
      </c>
      <c r="D64" s="12">
        <v>80</v>
      </c>
      <c r="E64" s="12"/>
      <c r="F64" s="12"/>
      <c r="G64" s="12"/>
      <c r="H64" s="24"/>
      <c r="I64" s="24">
        <f t="shared" ref="I64" si="34">H64*1.095</f>
        <v>0</v>
      </c>
      <c r="J64" s="24">
        <f t="shared" si="33"/>
        <v>0</v>
      </c>
      <c r="K64" s="19"/>
    </row>
    <row r="65" spans="1:11" ht="29.25" thickBot="1" x14ac:dyDescent="0.3">
      <c r="A65" s="30" t="s">
        <v>52</v>
      </c>
      <c r="B65" s="31" t="s">
        <v>153</v>
      </c>
      <c r="C65" s="12" t="s">
        <v>1</v>
      </c>
      <c r="D65" s="12">
        <v>100</v>
      </c>
      <c r="E65" s="12"/>
      <c r="F65" s="12"/>
      <c r="G65" s="12"/>
      <c r="H65" s="24"/>
      <c r="I65" s="24">
        <f t="shared" si="4"/>
        <v>0</v>
      </c>
      <c r="J65" s="24">
        <f t="shared" si="33"/>
        <v>0</v>
      </c>
      <c r="K65" s="19"/>
    </row>
    <row r="66" spans="1:11" s="27" customFormat="1" ht="15.75" thickBot="1" x14ac:dyDescent="0.3">
      <c r="A66" s="30" t="s">
        <v>53</v>
      </c>
      <c r="B66" s="31" t="s">
        <v>154</v>
      </c>
      <c r="C66" s="12" t="s">
        <v>1</v>
      </c>
      <c r="D66" s="12">
        <v>40</v>
      </c>
      <c r="E66" s="12"/>
      <c r="F66" s="12"/>
      <c r="G66" s="12"/>
      <c r="H66" s="24"/>
      <c r="I66" s="24">
        <f t="shared" ref="I66:I67" si="35">H66*1.095</f>
        <v>0</v>
      </c>
      <c r="J66" s="24">
        <f t="shared" ref="J66:J67" si="36">I66*D66</f>
        <v>0</v>
      </c>
      <c r="K66" s="19"/>
    </row>
    <row r="67" spans="1:11" s="27" customFormat="1" ht="18" customHeight="1" thickBot="1" x14ac:dyDescent="0.3">
      <c r="A67" s="30" t="s">
        <v>54</v>
      </c>
      <c r="B67" s="31" t="s">
        <v>122</v>
      </c>
      <c r="C67" s="12" t="s">
        <v>1</v>
      </c>
      <c r="D67" s="12">
        <v>5</v>
      </c>
      <c r="E67" s="12"/>
      <c r="F67" s="12"/>
      <c r="G67" s="12"/>
      <c r="H67" s="9"/>
      <c r="I67" s="9">
        <f t="shared" si="35"/>
        <v>0</v>
      </c>
      <c r="J67" s="9">
        <f t="shared" si="36"/>
        <v>0</v>
      </c>
      <c r="K67" s="18"/>
    </row>
    <row r="68" spans="1:11" ht="18.75" customHeight="1" thickBot="1" x14ac:dyDescent="0.3">
      <c r="A68" s="30" t="s">
        <v>55</v>
      </c>
      <c r="B68" s="31" t="s">
        <v>155</v>
      </c>
      <c r="C68" s="12" t="s">
        <v>1</v>
      </c>
      <c r="D68" s="12">
        <v>3</v>
      </c>
      <c r="E68" s="12"/>
      <c r="F68" s="12"/>
      <c r="G68" s="12"/>
      <c r="H68" s="24"/>
      <c r="I68" s="24">
        <f t="shared" si="4"/>
        <v>0</v>
      </c>
      <c r="J68" s="24">
        <f t="shared" si="33"/>
        <v>0</v>
      </c>
      <c r="K68" s="19"/>
    </row>
    <row r="69" spans="1:11" ht="15.75" thickBot="1" x14ac:dyDescent="0.3">
      <c r="A69" s="30" t="s">
        <v>56</v>
      </c>
      <c r="B69" s="31" t="s">
        <v>156</v>
      </c>
      <c r="C69" s="12" t="s">
        <v>1</v>
      </c>
      <c r="D69" s="12">
        <v>3</v>
      </c>
      <c r="E69" s="12"/>
      <c r="F69" s="12"/>
      <c r="G69" s="12"/>
      <c r="H69" s="24"/>
      <c r="I69" s="24">
        <f t="shared" si="4"/>
        <v>0</v>
      </c>
      <c r="J69" s="24">
        <f t="shared" si="33"/>
        <v>0</v>
      </c>
      <c r="K69" s="19"/>
    </row>
    <row r="70" spans="1:11" s="27" customFormat="1" ht="15.75" thickBot="1" x14ac:dyDescent="0.3">
      <c r="A70" s="30" t="s">
        <v>57</v>
      </c>
      <c r="B70" s="31" t="s">
        <v>157</v>
      </c>
      <c r="C70" s="12" t="s">
        <v>1</v>
      </c>
      <c r="D70" s="12">
        <v>15</v>
      </c>
      <c r="E70" s="12"/>
      <c r="F70" s="12"/>
      <c r="G70" s="12"/>
      <c r="H70" s="24"/>
      <c r="I70" s="24"/>
      <c r="J70" s="24"/>
      <c r="K70" s="19"/>
    </row>
    <row r="71" spans="1:11" s="27" customFormat="1" ht="15.75" thickBot="1" x14ac:dyDescent="0.3">
      <c r="A71" s="30" t="s">
        <v>58</v>
      </c>
      <c r="B71" s="31" t="s">
        <v>158</v>
      </c>
      <c r="C71" s="12" t="s">
        <v>1</v>
      </c>
      <c r="D71" s="12">
        <v>50</v>
      </c>
      <c r="E71" s="12"/>
      <c r="F71" s="12"/>
      <c r="G71" s="12"/>
      <c r="H71" s="24"/>
      <c r="I71" s="24">
        <f t="shared" ref="I71" si="37">H71*1.095</f>
        <v>0</v>
      </c>
      <c r="J71" s="24">
        <f t="shared" ref="J71" si="38">I71*D71</f>
        <v>0</v>
      </c>
      <c r="K71" s="19"/>
    </row>
    <row r="72" spans="1:11" ht="15.75" thickBot="1" x14ac:dyDescent="0.3">
      <c r="A72" s="30" t="s">
        <v>59</v>
      </c>
      <c r="B72" s="31" t="s">
        <v>100</v>
      </c>
      <c r="C72" s="12" t="s">
        <v>1</v>
      </c>
      <c r="D72" s="12">
        <v>100</v>
      </c>
      <c r="E72" s="12"/>
      <c r="F72" s="12"/>
      <c r="G72" s="12"/>
      <c r="H72" s="24"/>
      <c r="I72" s="24">
        <f t="shared" si="4"/>
        <v>0</v>
      </c>
      <c r="J72" s="24">
        <f t="shared" si="33"/>
        <v>0</v>
      </c>
      <c r="K72" s="19"/>
    </row>
    <row r="73" spans="1:11" ht="15.75" thickBot="1" x14ac:dyDescent="0.3">
      <c r="A73" s="30" t="s">
        <v>60</v>
      </c>
      <c r="B73" s="31" t="s">
        <v>159</v>
      </c>
      <c r="C73" s="12" t="s">
        <v>1</v>
      </c>
      <c r="D73" s="12">
        <v>10</v>
      </c>
      <c r="E73" s="12"/>
      <c r="F73" s="12"/>
      <c r="G73" s="12"/>
      <c r="H73" s="24"/>
      <c r="I73" s="24">
        <f t="shared" si="4"/>
        <v>0</v>
      </c>
      <c r="J73" s="24">
        <f t="shared" si="33"/>
        <v>0</v>
      </c>
      <c r="K73" s="19"/>
    </row>
    <row r="74" spans="1:11" ht="17.25" customHeight="1" thickBot="1" x14ac:dyDescent="0.3">
      <c r="A74" s="30" t="s">
        <v>61</v>
      </c>
      <c r="B74" s="31" t="s">
        <v>123</v>
      </c>
      <c r="C74" s="12" t="s">
        <v>1</v>
      </c>
      <c r="D74" s="12">
        <v>40</v>
      </c>
      <c r="E74" s="12"/>
      <c r="F74" s="12"/>
      <c r="G74" s="12"/>
      <c r="H74" s="24"/>
      <c r="I74" s="24">
        <f t="shared" si="4"/>
        <v>0</v>
      </c>
      <c r="J74" s="24">
        <f t="shared" si="33"/>
        <v>0</v>
      </c>
      <c r="K74" s="19"/>
    </row>
    <row r="75" spans="1:11" s="27" customFormat="1" ht="18" customHeight="1" thickBot="1" x14ac:dyDescent="0.3">
      <c r="A75" s="30" t="s">
        <v>62</v>
      </c>
      <c r="B75" s="31" t="s">
        <v>101</v>
      </c>
      <c r="C75" s="12" t="s">
        <v>1</v>
      </c>
      <c r="D75" s="12">
        <v>100</v>
      </c>
      <c r="E75" s="12"/>
      <c r="F75" s="12"/>
      <c r="G75" s="12"/>
      <c r="H75" s="24"/>
      <c r="I75" s="24">
        <f t="shared" ref="I75" si="39">H75*1.095</f>
        <v>0</v>
      </c>
      <c r="J75" s="24">
        <f t="shared" ref="J75" si="40">I75*D75</f>
        <v>0</v>
      </c>
      <c r="K75" s="19"/>
    </row>
    <row r="76" spans="1:11" ht="17.25" customHeight="1" thickBot="1" x14ac:dyDescent="0.3">
      <c r="A76" s="30" t="s">
        <v>63</v>
      </c>
      <c r="B76" s="31" t="s">
        <v>161</v>
      </c>
      <c r="C76" s="12" t="s">
        <v>1</v>
      </c>
      <c r="D76" s="12">
        <v>260</v>
      </c>
      <c r="E76" s="12"/>
      <c r="F76" s="12"/>
      <c r="G76" s="12"/>
      <c r="H76" s="24"/>
      <c r="I76" s="24">
        <f t="shared" si="4"/>
        <v>0</v>
      </c>
      <c r="J76" s="24">
        <f t="shared" si="33"/>
        <v>0</v>
      </c>
      <c r="K76" s="19"/>
    </row>
    <row r="77" spans="1:11" ht="17.25" customHeight="1" thickBot="1" x14ac:dyDescent="0.3">
      <c r="A77" s="30" t="s">
        <v>64</v>
      </c>
      <c r="B77" s="31" t="s">
        <v>160</v>
      </c>
      <c r="C77" s="12" t="s">
        <v>1</v>
      </c>
      <c r="D77" s="12">
        <v>5</v>
      </c>
      <c r="E77" s="12"/>
      <c r="F77" s="12"/>
      <c r="G77" s="12"/>
      <c r="H77" s="24"/>
      <c r="I77" s="24">
        <f t="shared" si="4"/>
        <v>0</v>
      </c>
      <c r="J77" s="24">
        <f t="shared" si="33"/>
        <v>0</v>
      </c>
      <c r="K77" s="19"/>
    </row>
    <row r="78" spans="1:11" s="27" customFormat="1" ht="18" customHeight="1" thickBot="1" x14ac:dyDescent="0.3">
      <c r="A78" s="30" t="s">
        <v>65</v>
      </c>
      <c r="B78" s="31" t="s">
        <v>98</v>
      </c>
      <c r="C78" s="12" t="s">
        <v>1</v>
      </c>
      <c r="D78" s="12">
        <v>5</v>
      </c>
      <c r="E78" s="12"/>
      <c r="F78" s="12"/>
      <c r="G78" s="12"/>
      <c r="H78" s="24"/>
      <c r="I78" s="24">
        <f t="shared" ref="I78" si="41">H78*1.095</f>
        <v>0</v>
      </c>
      <c r="J78" s="24">
        <f t="shared" ref="J78" si="42">I78*D78</f>
        <v>0</v>
      </c>
      <c r="K78" s="19"/>
    </row>
    <row r="79" spans="1:11" s="27" customFormat="1" ht="18.75" customHeight="1" thickBot="1" x14ac:dyDescent="0.3">
      <c r="A79" s="30" t="s">
        <v>66</v>
      </c>
      <c r="B79" s="31" t="s">
        <v>102</v>
      </c>
      <c r="C79" s="12" t="s">
        <v>1</v>
      </c>
      <c r="D79" s="12">
        <v>5</v>
      </c>
      <c r="E79" s="12"/>
      <c r="F79" s="12"/>
      <c r="G79" s="12"/>
      <c r="H79" s="24"/>
      <c r="I79" s="24">
        <f t="shared" ref="I79:I82" si="43">H79*1.095</f>
        <v>0</v>
      </c>
      <c r="J79" s="24">
        <f t="shared" ref="J79:J82" si="44">I79*D79</f>
        <v>0</v>
      </c>
      <c r="K79" s="19"/>
    </row>
    <row r="80" spans="1:11" s="27" customFormat="1" ht="17.25" customHeight="1" thickBot="1" x14ac:dyDescent="0.3">
      <c r="A80" s="30" t="s">
        <v>67</v>
      </c>
      <c r="B80" s="31" t="s">
        <v>162</v>
      </c>
      <c r="C80" s="12" t="s">
        <v>1</v>
      </c>
      <c r="D80" s="12">
        <v>100</v>
      </c>
      <c r="E80" s="12"/>
      <c r="F80" s="12"/>
      <c r="G80" s="12"/>
      <c r="H80" s="24"/>
      <c r="I80" s="24">
        <f t="shared" ref="I80" si="45">H80*1.095</f>
        <v>0</v>
      </c>
      <c r="J80" s="24">
        <f t="shared" ref="J80" si="46">I80*D80</f>
        <v>0</v>
      </c>
      <c r="K80" s="19"/>
    </row>
    <row r="81" spans="1:11" s="27" customFormat="1" ht="18" customHeight="1" thickBot="1" x14ac:dyDescent="0.3">
      <c r="A81" s="30" t="s">
        <v>68</v>
      </c>
      <c r="B81" s="31" t="s">
        <v>163</v>
      </c>
      <c r="C81" s="12" t="s">
        <v>1</v>
      </c>
      <c r="D81" s="12">
        <v>5</v>
      </c>
      <c r="E81" s="12"/>
      <c r="F81" s="12"/>
      <c r="G81" s="12"/>
      <c r="H81" s="24"/>
      <c r="I81" s="24">
        <f t="shared" si="43"/>
        <v>0</v>
      </c>
      <c r="J81" s="24">
        <f t="shared" si="44"/>
        <v>0</v>
      </c>
      <c r="K81" s="19"/>
    </row>
    <row r="82" spans="1:11" s="27" customFormat="1" ht="15.75" thickBot="1" x14ac:dyDescent="0.3">
      <c r="A82" s="30" t="s">
        <v>69</v>
      </c>
      <c r="B82" s="31" t="s">
        <v>99</v>
      </c>
      <c r="C82" s="12" t="s">
        <v>1</v>
      </c>
      <c r="D82" s="12">
        <v>40</v>
      </c>
      <c r="E82" s="12"/>
      <c r="F82" s="12"/>
      <c r="G82" s="12"/>
      <c r="H82" s="24"/>
      <c r="I82" s="24">
        <f t="shared" si="43"/>
        <v>0</v>
      </c>
      <c r="J82" s="24">
        <f t="shared" si="44"/>
        <v>0</v>
      </c>
      <c r="K82" s="19"/>
    </row>
    <row r="83" spans="1:11" s="27" customFormat="1" ht="29.25" thickBot="1" x14ac:dyDescent="0.3">
      <c r="A83" s="30" t="s">
        <v>70</v>
      </c>
      <c r="B83" s="31" t="s">
        <v>164</v>
      </c>
      <c r="C83" s="12" t="s">
        <v>1</v>
      </c>
      <c r="D83" s="12">
        <v>40</v>
      </c>
      <c r="E83" s="12"/>
      <c r="F83" s="12"/>
      <c r="G83" s="12"/>
      <c r="H83" s="24"/>
      <c r="I83" s="24">
        <f t="shared" ref="I83:I84" si="47">H83*1.095</f>
        <v>0</v>
      </c>
      <c r="J83" s="24">
        <f t="shared" ref="J83:J84" si="48">I83*D83</f>
        <v>0</v>
      </c>
      <c r="K83" s="19"/>
    </row>
    <row r="84" spans="1:11" s="27" customFormat="1" ht="15.75" thickBot="1" x14ac:dyDescent="0.3">
      <c r="A84" s="30" t="s">
        <v>71</v>
      </c>
      <c r="B84" s="31" t="s">
        <v>191</v>
      </c>
      <c r="C84" s="12" t="s">
        <v>1</v>
      </c>
      <c r="D84" s="12">
        <v>10</v>
      </c>
      <c r="E84" s="12"/>
      <c r="F84" s="12"/>
      <c r="G84" s="12"/>
      <c r="H84" s="24"/>
      <c r="I84" s="24">
        <f t="shared" si="47"/>
        <v>0</v>
      </c>
      <c r="J84" s="24">
        <f t="shared" si="48"/>
        <v>0</v>
      </c>
      <c r="K84" s="19"/>
    </row>
    <row r="85" spans="1:11" s="27" customFormat="1" ht="29.25" thickBot="1" x14ac:dyDescent="0.3">
      <c r="A85" s="30" t="s">
        <v>72</v>
      </c>
      <c r="B85" s="31" t="s">
        <v>124</v>
      </c>
      <c r="C85" s="12" t="s">
        <v>1</v>
      </c>
      <c r="D85" s="12">
        <v>10</v>
      </c>
      <c r="E85" s="12"/>
      <c r="F85" s="12"/>
      <c r="G85" s="12"/>
      <c r="H85" s="24"/>
      <c r="I85" s="24">
        <f t="shared" ref="I85" si="49">H85*1.095</f>
        <v>0</v>
      </c>
      <c r="J85" s="24">
        <f t="shared" ref="J85" si="50">I85*D85</f>
        <v>0</v>
      </c>
      <c r="K85" s="19"/>
    </row>
    <row r="86" spans="1:11" s="27" customFormat="1" ht="18.75" customHeight="1" thickBot="1" x14ac:dyDescent="0.3">
      <c r="A86" s="30" t="s">
        <v>73</v>
      </c>
      <c r="B86" s="31" t="s">
        <v>174</v>
      </c>
      <c r="C86" s="12" t="s">
        <v>1</v>
      </c>
      <c r="D86" s="12">
        <v>5</v>
      </c>
      <c r="E86" s="12"/>
      <c r="F86" s="12"/>
      <c r="G86" s="12"/>
      <c r="H86" s="24"/>
      <c r="I86" s="24">
        <f t="shared" ref="I86:I87" si="51">H86*1.095</f>
        <v>0</v>
      </c>
      <c r="J86" s="24">
        <f t="shared" ref="J86:J87" si="52">I86*D86</f>
        <v>0</v>
      </c>
      <c r="K86" s="19"/>
    </row>
    <row r="87" spans="1:11" s="27" customFormat="1" ht="29.25" thickBot="1" x14ac:dyDescent="0.3">
      <c r="A87" s="30" t="s">
        <v>74</v>
      </c>
      <c r="B87" s="31" t="s">
        <v>173</v>
      </c>
      <c r="C87" s="12" t="s">
        <v>1</v>
      </c>
      <c r="D87" s="12">
        <v>15</v>
      </c>
      <c r="E87" s="12"/>
      <c r="F87" s="12"/>
      <c r="G87" s="12"/>
      <c r="H87" s="24"/>
      <c r="I87" s="24">
        <f t="shared" si="51"/>
        <v>0</v>
      </c>
      <c r="J87" s="24">
        <f t="shared" si="52"/>
        <v>0</v>
      </c>
      <c r="K87" s="19"/>
    </row>
    <row r="88" spans="1:11" s="27" customFormat="1" ht="18" customHeight="1" thickBot="1" x14ac:dyDescent="0.3">
      <c r="A88" s="30" t="s">
        <v>75</v>
      </c>
      <c r="B88" s="31" t="s">
        <v>165</v>
      </c>
      <c r="C88" s="12" t="s">
        <v>1</v>
      </c>
      <c r="D88" s="12">
        <v>15</v>
      </c>
      <c r="E88" s="12"/>
      <c r="F88" s="12"/>
      <c r="G88" s="12"/>
      <c r="H88" s="24"/>
      <c r="I88" s="24">
        <f t="shared" ref="I88" si="53">H88*1.095</f>
        <v>0</v>
      </c>
      <c r="J88" s="24">
        <f t="shared" ref="J88" si="54">I88*D88</f>
        <v>0</v>
      </c>
      <c r="K88" s="19"/>
    </row>
    <row r="89" spans="1:11" s="27" customFormat="1" ht="18" customHeight="1" thickBot="1" x14ac:dyDescent="0.3">
      <c r="A89" s="30" t="s">
        <v>76</v>
      </c>
      <c r="B89" s="31" t="s">
        <v>166</v>
      </c>
      <c r="C89" s="12" t="s">
        <v>1</v>
      </c>
      <c r="D89" s="12">
        <v>3</v>
      </c>
      <c r="E89" s="12"/>
      <c r="F89" s="12"/>
      <c r="G89" s="12"/>
      <c r="H89" s="24"/>
      <c r="I89" s="24">
        <f t="shared" ref="I89" si="55">H89*1.095</f>
        <v>0</v>
      </c>
      <c r="J89" s="24">
        <f t="shared" ref="J89" si="56">I89*D89</f>
        <v>0</v>
      </c>
      <c r="K89" s="19"/>
    </row>
    <row r="90" spans="1:11" ht="17.25" customHeight="1" thickBot="1" x14ac:dyDescent="0.3">
      <c r="A90" s="30" t="s">
        <v>77</v>
      </c>
      <c r="B90" s="31" t="s">
        <v>125</v>
      </c>
      <c r="C90" s="12" t="s">
        <v>1</v>
      </c>
      <c r="D90" s="12">
        <v>20</v>
      </c>
      <c r="E90" s="12"/>
      <c r="F90" s="12"/>
      <c r="G90" s="12"/>
      <c r="H90" s="24"/>
      <c r="I90" s="24">
        <f t="shared" si="4"/>
        <v>0</v>
      </c>
      <c r="J90" s="24">
        <f t="shared" si="33"/>
        <v>0</v>
      </c>
      <c r="K90" s="19"/>
    </row>
    <row r="91" spans="1:11" ht="18.75" customHeight="1" thickBot="1" x14ac:dyDescent="0.3">
      <c r="A91" s="30" t="s">
        <v>78</v>
      </c>
      <c r="B91" s="32" t="s">
        <v>168</v>
      </c>
      <c r="C91" s="29" t="s">
        <v>1</v>
      </c>
      <c r="D91" s="29">
        <v>20</v>
      </c>
      <c r="E91" s="12"/>
      <c r="F91" s="12"/>
      <c r="G91" s="12"/>
      <c r="H91" s="24"/>
      <c r="I91" s="24">
        <f t="shared" si="4"/>
        <v>0</v>
      </c>
      <c r="J91" s="24">
        <f t="shared" si="33"/>
        <v>0</v>
      </c>
      <c r="K91" s="19"/>
    </row>
    <row r="92" spans="1:11" s="27" customFormat="1" ht="18" customHeight="1" thickBot="1" x14ac:dyDescent="0.3">
      <c r="A92" s="30" t="s">
        <v>79</v>
      </c>
      <c r="B92" s="32" t="s">
        <v>167</v>
      </c>
      <c r="C92" s="29" t="s">
        <v>1</v>
      </c>
      <c r="D92" s="29">
        <v>100</v>
      </c>
      <c r="E92" s="12"/>
      <c r="F92" s="12"/>
      <c r="G92" s="12"/>
      <c r="H92" s="24"/>
      <c r="I92" s="24">
        <f t="shared" ref="I92" si="57">H92*1.095</f>
        <v>0</v>
      </c>
      <c r="J92" s="24">
        <f t="shared" ref="J92" si="58">I92*D92</f>
        <v>0</v>
      </c>
      <c r="K92" s="19"/>
    </row>
    <row r="93" spans="1:11" ht="17.25" customHeight="1" thickBot="1" x14ac:dyDescent="0.3">
      <c r="A93" s="30" t="s">
        <v>180</v>
      </c>
      <c r="B93" s="32" t="s">
        <v>126</v>
      </c>
      <c r="C93" s="29" t="s">
        <v>1</v>
      </c>
      <c r="D93" s="29">
        <v>60</v>
      </c>
      <c r="E93" s="12"/>
      <c r="F93" s="12"/>
      <c r="G93" s="12"/>
      <c r="H93" s="24"/>
      <c r="I93" s="24">
        <f t="shared" si="4"/>
        <v>0</v>
      </c>
      <c r="J93" s="24">
        <f t="shared" si="33"/>
        <v>0</v>
      </c>
      <c r="K93" s="19"/>
    </row>
    <row r="94" spans="1:11" ht="16.5" customHeight="1" thickBot="1" x14ac:dyDescent="0.3">
      <c r="A94" s="30" t="s">
        <v>181</v>
      </c>
      <c r="B94" s="31" t="s">
        <v>103</v>
      </c>
      <c r="C94" s="29" t="s">
        <v>1</v>
      </c>
      <c r="D94" s="29">
        <v>5</v>
      </c>
      <c r="E94" s="12"/>
      <c r="F94" s="12"/>
      <c r="G94" s="12"/>
      <c r="H94" s="24"/>
      <c r="I94" s="24">
        <f t="shared" si="4"/>
        <v>0</v>
      </c>
      <c r="J94" s="24">
        <f t="shared" si="33"/>
        <v>0</v>
      </c>
      <c r="K94" s="19"/>
    </row>
    <row r="95" spans="1:11" ht="15.75" thickBot="1" x14ac:dyDescent="0.3">
      <c r="A95" s="30" t="s">
        <v>182</v>
      </c>
      <c r="B95" s="31" t="s">
        <v>169</v>
      </c>
      <c r="C95" s="29" t="s">
        <v>1</v>
      </c>
      <c r="D95" s="29">
        <v>5</v>
      </c>
      <c r="E95" s="12"/>
      <c r="F95" s="12"/>
      <c r="G95" s="12"/>
      <c r="H95" s="24"/>
      <c r="I95" s="24">
        <f t="shared" si="4"/>
        <v>0</v>
      </c>
      <c r="J95" s="24">
        <f t="shared" si="33"/>
        <v>0</v>
      </c>
      <c r="K95" s="19"/>
    </row>
    <row r="96" spans="1:11" ht="18" customHeight="1" thickBot="1" x14ac:dyDescent="0.3">
      <c r="A96" s="30" t="s">
        <v>183</v>
      </c>
      <c r="B96" s="31" t="s">
        <v>127</v>
      </c>
      <c r="C96" s="29" t="s">
        <v>1</v>
      </c>
      <c r="D96" s="29">
        <v>20</v>
      </c>
      <c r="E96" s="12"/>
      <c r="F96" s="12"/>
      <c r="G96" s="12"/>
      <c r="H96" s="24"/>
      <c r="I96" s="24">
        <f t="shared" si="4"/>
        <v>0</v>
      </c>
      <c r="J96" s="24">
        <f t="shared" si="33"/>
        <v>0</v>
      </c>
      <c r="K96" s="19"/>
    </row>
    <row r="97" spans="1:11" ht="17.25" customHeight="1" thickBot="1" x14ac:dyDescent="0.3">
      <c r="A97" s="30" t="s">
        <v>184</v>
      </c>
      <c r="B97" s="31" t="s">
        <v>128</v>
      </c>
      <c r="C97" s="12" t="s">
        <v>1</v>
      </c>
      <c r="D97" s="12">
        <v>5</v>
      </c>
      <c r="E97" s="12"/>
      <c r="F97" s="12"/>
      <c r="G97" s="12"/>
      <c r="H97" s="24"/>
      <c r="I97" s="24">
        <f t="shared" si="4"/>
        <v>0</v>
      </c>
      <c r="J97" s="24">
        <f t="shared" si="33"/>
        <v>0</v>
      </c>
      <c r="K97" s="19"/>
    </row>
    <row r="98" spans="1:11" ht="19.5" customHeight="1" thickBot="1" x14ac:dyDescent="0.3">
      <c r="A98" s="30" t="s">
        <v>185</v>
      </c>
      <c r="B98" s="31" t="s">
        <v>170</v>
      </c>
      <c r="C98" s="12" t="s">
        <v>1</v>
      </c>
      <c r="D98" s="12">
        <v>3</v>
      </c>
      <c r="E98" s="12"/>
      <c r="F98" s="12"/>
      <c r="G98" s="12"/>
      <c r="H98" s="24"/>
      <c r="I98" s="24">
        <f t="shared" ref="I98:I100" si="59">H98*1.095</f>
        <v>0</v>
      </c>
      <c r="J98" s="24">
        <f t="shared" ref="J98:J100" si="60">I98*D98</f>
        <v>0</v>
      </c>
      <c r="K98" s="19"/>
    </row>
    <row r="99" spans="1:11" ht="18" customHeight="1" thickBot="1" x14ac:dyDescent="0.3">
      <c r="A99" s="30" t="s">
        <v>186</v>
      </c>
      <c r="B99" s="31" t="s">
        <v>171</v>
      </c>
      <c r="C99" s="12" t="s">
        <v>1</v>
      </c>
      <c r="D99" s="12">
        <v>3</v>
      </c>
      <c r="E99" s="12"/>
      <c r="F99" s="12"/>
      <c r="G99" s="12"/>
      <c r="H99" s="24"/>
      <c r="I99" s="24">
        <f t="shared" si="59"/>
        <v>0</v>
      </c>
      <c r="J99" s="24">
        <f t="shared" si="60"/>
        <v>0</v>
      </c>
      <c r="K99" s="19"/>
    </row>
    <row r="100" spans="1:11" ht="18.75" customHeight="1" thickBot="1" x14ac:dyDescent="0.3">
      <c r="A100" s="30" t="s">
        <v>187</v>
      </c>
      <c r="B100" s="33" t="s">
        <v>172</v>
      </c>
      <c r="C100" s="21" t="s">
        <v>1</v>
      </c>
      <c r="D100" s="21">
        <v>5</v>
      </c>
      <c r="E100" s="12"/>
      <c r="F100" s="12"/>
      <c r="G100" s="12"/>
      <c r="H100" s="24"/>
      <c r="I100" s="24">
        <f t="shared" si="59"/>
        <v>0</v>
      </c>
      <c r="J100" s="24">
        <f t="shared" si="60"/>
        <v>0</v>
      </c>
      <c r="K100" s="19"/>
    </row>
    <row r="101" spans="1:11" ht="15.75" thickBot="1" x14ac:dyDescent="0.3">
      <c r="A101" s="5"/>
      <c r="B101" s="8"/>
      <c r="C101" s="6"/>
      <c r="D101" s="6"/>
      <c r="E101" s="6"/>
      <c r="F101" s="6"/>
      <c r="G101" s="6"/>
      <c r="H101" s="6"/>
      <c r="I101" s="10" t="s">
        <v>80</v>
      </c>
      <c r="J101" s="14">
        <f>SUM(J16:J100)</f>
        <v>0</v>
      </c>
    </row>
    <row r="103" spans="1:11" x14ac:dyDescent="0.25">
      <c r="A103" s="39"/>
      <c r="B103" s="39"/>
      <c r="C103" s="39"/>
      <c r="D103" s="39"/>
      <c r="E103" s="39"/>
      <c r="F103" s="39"/>
      <c r="G103" s="39"/>
      <c r="H103" s="39"/>
      <c r="I103" s="39"/>
    </row>
    <row r="104" spans="1:11" x14ac:dyDescent="0.25">
      <c r="A104" s="39"/>
      <c r="B104" s="39"/>
      <c r="C104" s="39"/>
      <c r="D104" s="39"/>
      <c r="E104" s="39"/>
      <c r="F104" s="39"/>
      <c r="G104" s="39"/>
      <c r="H104" s="39"/>
      <c r="I104" s="39"/>
    </row>
    <row r="107" spans="1:11" s="11" customFormat="1" x14ac:dyDescent="0.25"/>
    <row r="108" spans="1:11" s="11" customFormat="1" x14ac:dyDescent="0.25"/>
    <row r="109" spans="1:11" s="11" customFormat="1" x14ac:dyDescent="0.25"/>
    <row r="110" spans="1:11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</row>
    <row r="113" spans="1:10" x14ac:dyDescent="0.25">
      <c r="B113" s="25" t="s">
        <v>2</v>
      </c>
      <c r="C113" s="25"/>
      <c r="D113" s="25"/>
      <c r="E113" s="25"/>
      <c r="F113" s="25"/>
      <c r="G113" s="25" t="s">
        <v>3</v>
      </c>
      <c r="H113" s="25"/>
      <c r="I113" s="25"/>
    </row>
    <row r="114" spans="1:10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</row>
    <row r="117" spans="1:10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</row>
  </sheetData>
  <mergeCells count="11">
    <mergeCell ref="K14:K15"/>
    <mergeCell ref="J14:J15"/>
    <mergeCell ref="B11:J11"/>
    <mergeCell ref="A103:I104"/>
    <mergeCell ref="A14:A15"/>
    <mergeCell ref="B14:B15"/>
    <mergeCell ref="C14:C15"/>
    <mergeCell ref="D14:D15"/>
    <mergeCell ref="H14:H15"/>
    <mergeCell ref="I14:I15"/>
    <mergeCell ref="F14:F15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8. Žita, stročnice, semena...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cp:lastPrinted>2025-12-15T09:46:30Z</cp:lastPrinted>
  <dcterms:created xsi:type="dcterms:W3CDTF">2017-01-25T10:45:54Z</dcterms:created>
  <dcterms:modified xsi:type="dcterms:W3CDTF">2025-12-16T06:54:20Z</dcterms:modified>
</cp:coreProperties>
</file>